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___COPIA D\"/>
    </mc:Choice>
  </mc:AlternateContent>
  <xr:revisionPtr revIDLastSave="0" documentId="8_{CB21EE65-FED0-4035-8C9A-114CBDF69496}" xr6:coauthVersionLast="36" xr6:coauthVersionMax="36" xr10:uidLastSave="{00000000-0000-0000-0000-000000000000}"/>
  <bookViews>
    <workbookView xWindow="1455" yWindow="435" windowWidth="14370" windowHeight="15165" activeTab="2" xr2:uid="{00000000-000D-0000-FFFF-FFFF00000000}"/>
  </bookViews>
  <sheets>
    <sheet name="CONSOLIDADO" sheetId="17" r:id="rId1"/>
    <sheet name="CUADRO POR DPTOS" sheetId="18" r:id="rId2"/>
    <sheet name="NIVEL DE PELIGRO DEP " sheetId="19" r:id="rId3"/>
  </sheets>
  <definedNames>
    <definedName name="_xlnm._FilterDatabase" localSheetId="0" hidden="1">CONSOLIDADO!$A$8:$AN$25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9" l="1"/>
  <c r="M10" i="19" s="1"/>
  <c r="L10" i="19"/>
  <c r="K10" i="19"/>
  <c r="J10" i="19"/>
  <c r="I10" i="19"/>
  <c r="H10" i="19"/>
  <c r="G10" i="19"/>
  <c r="F10" i="19"/>
  <c r="E10" i="19"/>
  <c r="D10" i="19"/>
  <c r="M9" i="19"/>
  <c r="M7" i="19"/>
  <c r="S26" i="17" l="1"/>
  <c r="C6" i="18"/>
  <c r="T26" i="17" l="1"/>
  <c r="U26" i="17"/>
  <c r="V26" i="17"/>
  <c r="Y26" i="17"/>
  <c r="Z26" i="17"/>
  <c r="AA26" i="17"/>
  <c r="AC26" i="17"/>
  <c r="A74" i="17"/>
  <c r="AC68" i="17" l="1"/>
  <c r="AA68" i="17"/>
  <c r="Z68" i="17"/>
  <c r="Y68" i="17"/>
  <c r="V68" i="17"/>
  <c r="U68" i="17"/>
  <c r="T68" i="17"/>
  <c r="S68" i="17"/>
  <c r="AC9" i="17" l="1"/>
  <c r="AC74" i="17" s="1"/>
  <c r="AA9" i="17"/>
  <c r="AA74" i="17" s="1"/>
  <c r="Z9" i="17"/>
  <c r="Z74" i="17" s="1"/>
  <c r="Y9" i="17"/>
  <c r="Y74" i="17" s="1"/>
  <c r="V9" i="17"/>
  <c r="V74" i="17" s="1"/>
  <c r="U9" i="17"/>
  <c r="U74" i="17" s="1"/>
  <c r="T9" i="17"/>
  <c r="T74" i="17" s="1"/>
  <c r="S9" i="17"/>
  <c r="S74" i="17" s="1"/>
</calcChain>
</file>

<file path=xl/sharedStrings.xml><?xml version="1.0" encoding="utf-8"?>
<sst xmlns="http://schemas.openxmlformats.org/spreadsheetml/2006/main" count="997" uniqueCount="225">
  <si>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</si>
  <si>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</si>
  <si>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</si>
  <si>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</si>
  <si>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</si>
  <si>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</si>
  <si>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</si>
  <si>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</si>
  <si>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</si>
  <si>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</si>
  <si>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</si>
  <si>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</si>
  <si>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</si>
  <si>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</si>
  <si>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</si>
  <si>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</si>
  <si>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</si>
  <si>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</si>
  <si>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</si>
  <si>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</si>
  <si>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</si>
  <si>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</si>
  <si>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</si>
  <si>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</si>
  <si>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</si>
  <si>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</si>
  <si>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</si>
  <si>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</si>
  <si>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</si>
  <si>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</si>
  <si>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</si>
  <si>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</si>
  <si>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</si>
  <si>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</si>
  <si>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</si>
  <si>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</si>
  <si>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</si>
  <si>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</si>
  <si>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</si>
  <si>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NIVEL DE PELIGRO</t>
  </si>
  <si>
    <t>X</t>
  </si>
  <si>
    <t>CONSOLIDADO DE "IDENTIFICACIÓN PUNTOS CRÍTICOS ANTE PELIGRO DE INUNDACIÓN, FLUJO DE DETRITOS (HUAICO) Y EROSIÓN FLUVIAL EN LOS PRINCIPALES RÍOS Y QUEBRADAS 2023"</t>
  </si>
  <si>
    <t>Quebrada</t>
  </si>
  <si>
    <t>Río</t>
  </si>
  <si>
    <t>FUENTE</t>
  </si>
  <si>
    <t>Amazonas</t>
  </si>
  <si>
    <t>Marañón</t>
  </si>
  <si>
    <t>Inundación y Erosión fluvial</t>
  </si>
  <si>
    <t>Utcubamba</t>
  </si>
  <si>
    <t>Intercuenca Alto Marañón I</t>
  </si>
  <si>
    <t>Chaquil</t>
  </si>
  <si>
    <t>Bongara</t>
  </si>
  <si>
    <t>Florida</t>
  </si>
  <si>
    <t>Descolmatación y protección con enrocado en ambas margenes de la quebrada Chaquil</t>
  </si>
  <si>
    <t>AMAZONAS</t>
  </si>
  <si>
    <t>Arroz, otros</t>
  </si>
  <si>
    <t>Valera</t>
  </si>
  <si>
    <t>Nuevo Horizonte</t>
  </si>
  <si>
    <t>Descolmatación y acomodo de roca en ambas margenes de la quebrada Nuevo Horizonte</t>
  </si>
  <si>
    <t>Maiz, arroz, otros</t>
  </si>
  <si>
    <t>San Jose</t>
  </si>
  <si>
    <t>Yambrasbamba</t>
  </si>
  <si>
    <t>Descolmatación y protección con enrocado en la margen izquierda de la quebrada San Jose</t>
  </si>
  <si>
    <t>Otros</t>
  </si>
  <si>
    <t>Molino</t>
  </si>
  <si>
    <t>Chachapoyas</t>
  </si>
  <si>
    <t>Molinopampa</t>
  </si>
  <si>
    <t>Descolmatación y protección con enrocado en ambas margenes del rio Molino</t>
  </si>
  <si>
    <t>Olia</t>
  </si>
  <si>
    <t>San Francisco De Daguas</t>
  </si>
  <si>
    <t>Descolmatación y protección con gaviones en ambas margenes del rio Olia</t>
  </si>
  <si>
    <t>Soloco</t>
  </si>
  <si>
    <t>Cajaruro</t>
  </si>
  <si>
    <t>Descolmatación y protección con enrocado en la margen derecha del rio Utcubamba</t>
  </si>
  <si>
    <t>Naranjitos</t>
  </si>
  <si>
    <t>Puente Cajaruro</t>
  </si>
  <si>
    <t>Jamalca</t>
  </si>
  <si>
    <t>Descolmatación y protección con enrocado en la margen izquierda del rio Utcubamba</t>
  </si>
  <si>
    <t>Erosión fluvial</t>
  </si>
  <si>
    <t>Bagua Grande</t>
  </si>
  <si>
    <t>Protección con enrocado en la margen izquierda del rio Utcubamba</t>
  </si>
  <si>
    <t>Chilcos</t>
  </si>
  <si>
    <t>Pipus</t>
  </si>
  <si>
    <t xml:space="preserve">Construcción de muros de gaviones en ambas margenes de la quebrada Chilcos </t>
  </si>
  <si>
    <t>Cocahuayco</t>
  </si>
  <si>
    <t>Limpieza y descolmatación del cauce del rio Soloco</t>
  </si>
  <si>
    <t>Limpieza, descolmatación y construcción de muro de gaviones en ambas margenes de la quebrada Cocahuayco</t>
  </si>
  <si>
    <t>Metal</t>
  </si>
  <si>
    <t>Corosha</t>
  </si>
  <si>
    <t>Anexo Beirut</t>
  </si>
  <si>
    <t>Descolmatación y protección con enrocado en la margen derecha de la quebrada Metal</t>
  </si>
  <si>
    <t>Habas, hortalizas, pastizales, otros</t>
  </si>
  <si>
    <t>Shiquite</t>
  </si>
  <si>
    <t>Jazan</t>
  </si>
  <si>
    <t>Pedro Ruiz</t>
  </si>
  <si>
    <t>Descolmatación y protección con enrocado en la margen izquierda de la quebrada Shiquite</t>
  </si>
  <si>
    <t>Huingo</t>
  </si>
  <si>
    <t>LORETO</t>
  </si>
  <si>
    <t>Intercuenca Medio Marañón</t>
  </si>
  <si>
    <t>Alto Amazonas</t>
  </si>
  <si>
    <t>Loreto</t>
  </si>
  <si>
    <t>Datem del Marañón</t>
  </si>
  <si>
    <t>Barranca</t>
  </si>
  <si>
    <t>Indio Del Peru</t>
  </si>
  <si>
    <t>Protección con geobolsas en la margen derecha del rio Marañón</t>
  </si>
  <si>
    <t>Yuca, maiz, platano, hortalizas, frutales</t>
  </si>
  <si>
    <t>Inundación fluvial</t>
  </si>
  <si>
    <t>Intercuenca 49871</t>
  </si>
  <si>
    <t>San Antonio</t>
  </si>
  <si>
    <t>Arroz,yuca, maiz, platano, otros</t>
  </si>
  <si>
    <t>05 De Diciembre</t>
  </si>
  <si>
    <t>Protección con geobolsas en la margen izquierda del rio Marañón</t>
  </si>
  <si>
    <t>Bristol</t>
  </si>
  <si>
    <t>Barrio Huacachina</t>
  </si>
  <si>
    <t>Barrio Carabanchel</t>
  </si>
  <si>
    <t>Intercuenca 49872</t>
  </si>
  <si>
    <t>Linchis</t>
  </si>
  <si>
    <t>Platano, yuca, maiz</t>
  </si>
  <si>
    <t>Intercuenca 49873</t>
  </si>
  <si>
    <t>Nuevo Laurel</t>
  </si>
  <si>
    <t>Estrella</t>
  </si>
  <si>
    <t>Tigreplaya</t>
  </si>
  <si>
    <t>Primavera</t>
  </si>
  <si>
    <t>Intercuenca 49875</t>
  </si>
  <si>
    <t>Bagazan</t>
  </si>
  <si>
    <t>Platano,yuca, maiz</t>
  </si>
  <si>
    <t>San Francisco</t>
  </si>
  <si>
    <t>Platano,yuca, maiz, arroz</t>
  </si>
  <si>
    <t>Cahuapanas</t>
  </si>
  <si>
    <t>Santa Elena</t>
  </si>
  <si>
    <t>Limpieza y protección con muro de bolsacreto en la margen derecha del rio Cahuapanas</t>
  </si>
  <si>
    <t>Intercuenca 49877</t>
  </si>
  <si>
    <t>Manseriche</t>
  </si>
  <si>
    <t>Acapulco</t>
  </si>
  <si>
    <t>Puerto Limón</t>
  </si>
  <si>
    <t>San Juan Del Marañón</t>
  </si>
  <si>
    <t>Alfonso Ugarte</t>
  </si>
  <si>
    <t>28 De Julio</t>
  </si>
  <si>
    <t>Puerto Elisa</t>
  </si>
  <si>
    <t>Barrio Brisas Del Marañón</t>
  </si>
  <si>
    <t>Centro Villa Saramiriza</t>
  </si>
  <si>
    <t>Barrio San Juan</t>
  </si>
  <si>
    <t>Platano,yuca</t>
  </si>
  <si>
    <t>Nueva Alegria</t>
  </si>
  <si>
    <t>Borja</t>
  </si>
  <si>
    <t>Limpieza y protección con muro de bolsacreto en la margen izquierda del rio Marañón</t>
  </si>
  <si>
    <t>Morona</t>
  </si>
  <si>
    <t>Nueva Santa Rosa Del Marañón</t>
  </si>
  <si>
    <t>Antena 4</t>
  </si>
  <si>
    <t>Puerto America</t>
  </si>
  <si>
    <t>Limpieza y protección con muro de bolsacreto en la margen izquierda del rio Morona</t>
  </si>
  <si>
    <t>Pastaza</t>
  </si>
  <si>
    <t>Naranjal</t>
  </si>
  <si>
    <t>Arroz, yuca, maiz, platano, otros</t>
  </si>
  <si>
    <t>Santa Martha</t>
  </si>
  <si>
    <t>Yuca, maiz, platano, otros</t>
  </si>
  <si>
    <t>San Jose De Salvatierra</t>
  </si>
  <si>
    <t>Los Angeles</t>
  </si>
  <si>
    <t>Intercuenca Medio Bajo Marañón</t>
  </si>
  <si>
    <t>Nucuruy</t>
  </si>
  <si>
    <t>Lagunas</t>
  </si>
  <si>
    <t>6 De Julio</t>
  </si>
  <si>
    <t>Limpieza y protección con muro de bolsacreto en la margen izquierda del rio Nucuray</t>
  </si>
  <si>
    <t>JUNIN</t>
  </si>
  <si>
    <t>Perené</t>
  </si>
  <si>
    <t>Rio</t>
  </si>
  <si>
    <t>Kiatari</t>
  </si>
  <si>
    <t>Ucayali</t>
  </si>
  <si>
    <t>Junin</t>
  </si>
  <si>
    <t>Satipo</t>
  </si>
  <si>
    <t>Pangoa</t>
  </si>
  <si>
    <t>Santa Rosa De Alto Kiatari</t>
  </si>
  <si>
    <t>Limpieza y descolmatacion en el rio Kiatari</t>
  </si>
  <si>
    <t>Inundación, Erosión fluvial</t>
  </si>
  <si>
    <t>Chavini</t>
  </si>
  <si>
    <t>Asociación de vienda Alto Chavini</t>
  </si>
  <si>
    <t>Limpieza y descolmatacion en el rio Chavini</t>
  </si>
  <si>
    <t>Inundación, Flujo de detritos</t>
  </si>
  <si>
    <t>Paucartambo</t>
  </si>
  <si>
    <t>Chanchamayo</t>
  </si>
  <si>
    <t>San Luis De Shuaro</t>
  </si>
  <si>
    <t>Puente Capelo</t>
  </si>
  <si>
    <t>Limpieza y descolmatacion en el rio Paucartambo</t>
  </si>
  <si>
    <t>Puente Paucartambo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</si>
  <si>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</si>
  <si>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</si>
  <si>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</si>
  <si>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</si>
  <si>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</si>
  <si>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</si>
  <si>
    <t>Intercuenca 49913</t>
  </si>
  <si>
    <t>Pucallpa</t>
  </si>
  <si>
    <t>Requena</t>
  </si>
  <si>
    <t xml:space="preserve">Maquia </t>
  </si>
  <si>
    <t>Pedrera</t>
  </si>
  <si>
    <t>Limpieza y conformación de defensa ribereña en la margen derecha del rio Ucayali</t>
  </si>
  <si>
    <t>Platano, otros</t>
  </si>
  <si>
    <t>Sarayacu</t>
  </si>
  <si>
    <t>Tres Unidos</t>
  </si>
  <si>
    <t>Limpieza y conformación de defensa ribereña en la margen izquierda del rio Ucayali</t>
  </si>
  <si>
    <t>Platano, fariña, arroz, otros</t>
  </si>
  <si>
    <t>Juancito</t>
  </si>
  <si>
    <t>Pucacanga</t>
  </si>
  <si>
    <t>Chiclayo</t>
  </si>
  <si>
    <t>Saman</t>
  </si>
  <si>
    <t>Nuevo Dos De Mayo</t>
  </si>
  <si>
    <t>Platano, fariña</t>
  </si>
  <si>
    <t>Grau</t>
  </si>
  <si>
    <t>Platano, fariña, arroz</t>
  </si>
  <si>
    <t>Medio</t>
  </si>
  <si>
    <t>Alto</t>
  </si>
  <si>
    <t>Muy Alto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</si>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</sst>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rgb="FFFF0000"/>
      <name val="Arial Narrow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2" fillId="0" borderId="0">
      <alignment vertical="top"/>
    </xf>
  </cellStyleXfs>
  <cellXfs count="148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4" fillId="4" borderId="5" xfId="1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4" borderId="1" xfId="0" applyFont="1" applyFill="1" applyBorder="1"/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4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" fontId="15" fillId="4" borderId="1" xfId="0" applyNumberFormat="1" applyFont="1" applyFill="1" applyBorder="1" applyAlignment="1">
      <alignment horizontal="center" vertical="center"/>
    </xf>
    <xf numFmtId="4" fontId="15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1" fontId="5" fillId="0" borderId="1" xfId="1" applyNumberFormat="1" applyFont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3" fontId="21" fillId="5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/>
    <xf numFmtId="0" fontId="7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/>
    </xf>
    <xf numFmtId="1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3" fontId="25" fillId="5" borderId="1" xfId="0" applyNumberFormat="1" applyFont="1" applyFill="1" applyBorder="1" applyAlignment="1">
      <alignment horizontal="center" vertical="center" wrapText="1"/>
    </xf>
    <xf numFmtId="3" fontId="18" fillId="5" borderId="1" xfId="1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3" fontId="25" fillId="5" borderId="1" xfId="1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3" fontId="26" fillId="6" borderId="1" xfId="1" applyNumberFormat="1" applyFont="1" applyFill="1" applyBorder="1" applyAlignment="1">
      <alignment horizontal="center" vertical="center" wrapText="1"/>
    </xf>
    <xf numFmtId="3" fontId="26" fillId="7" borderId="1" xfId="1" applyNumberFormat="1" applyFont="1" applyFill="1" applyBorder="1" applyAlignment="1">
      <alignment horizontal="center" vertical="center" wrapText="1"/>
    </xf>
    <xf numFmtId="3" fontId="26" fillId="8" borderId="1" xfId="1" applyNumberFormat="1" applyFont="1" applyFill="1" applyBorder="1" applyAlignment="1">
      <alignment horizontal="center" vertical="center" wrapText="1"/>
    </xf>
    <xf numFmtId="3" fontId="25" fillId="5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1" fontId="27" fillId="0" borderId="1" xfId="0" quotePrefix="1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1" fontId="28" fillId="0" borderId="1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left" vertical="center" wrapText="1"/>
    </xf>
    <xf numFmtId="1" fontId="31" fillId="0" borderId="9" xfId="0" applyNumberFormat="1" applyFont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3" fontId="28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N882"/>
  <sheetViews>
    <sheetView zoomScaleNormal="100" zoomScaleSheetLayoutView="75" workbookViewId="0">
      <selection activeCell="K26" sqref="K26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4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6" customWidth="1"/>
    <col min="26" max="26" width="7.7109375" style="6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5" customWidth="1"/>
    <col min="31" max="31" width="11.85546875" style="1" customWidth="1"/>
    <col min="32" max="32" width="44" style="45" customWidth="1"/>
    <col min="33" max="16384" width="8.5703125" style="1"/>
  </cols>
  <sheetData>
    <row r="1" spans="1:40" customFormat="1" ht="16.5" customHeight="1" x14ac:dyDescent="0.3">
      <c r="A1" s="94" t="s">
        <v>36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15"/>
      <c r="AE1" s="1"/>
      <c r="AF1" s="44"/>
    </row>
    <row r="2" spans="1:40" customFormat="1" ht="16.5" customHeight="1" x14ac:dyDescent="0.3">
      <c r="A2" s="94" t="s">
        <v>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15"/>
      <c r="AE2" s="1"/>
      <c r="AF2" s="44"/>
    </row>
    <row r="3" spans="1:40" customFormat="1" ht="16.5" customHeight="1" x14ac:dyDescent="0.3">
      <c r="A3" s="14"/>
      <c r="B3" s="1"/>
      <c r="C3" s="1"/>
      <c r="D3" s="1"/>
      <c r="E3" s="1"/>
      <c r="F3" s="1"/>
      <c r="G3" s="1"/>
      <c r="H3" s="1"/>
      <c r="I3" s="15"/>
      <c r="J3" s="15"/>
      <c r="K3" s="16"/>
      <c r="L3" s="14"/>
      <c r="M3" s="14"/>
      <c r="N3" s="14"/>
      <c r="O3" s="17"/>
      <c r="P3" s="1"/>
      <c r="Q3" s="18"/>
      <c r="R3" s="19"/>
      <c r="S3" s="20"/>
      <c r="T3" s="20"/>
      <c r="U3" s="17"/>
      <c r="V3" s="17"/>
      <c r="W3" s="17"/>
      <c r="X3" s="17"/>
      <c r="Y3" s="14"/>
      <c r="Z3" s="14"/>
      <c r="AA3" s="20"/>
      <c r="AB3" s="1"/>
      <c r="AC3" s="21"/>
      <c r="AD3" s="15"/>
      <c r="AE3" s="1"/>
      <c r="AF3" s="44"/>
    </row>
    <row r="4" spans="1:40" customFormat="1" ht="16.5" customHeight="1" x14ac:dyDescent="0.3">
      <c r="A4" s="94" t="s">
        <v>41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15"/>
      <c r="AE4" s="1"/>
      <c r="AF4" s="45"/>
      <c r="AG4" s="1"/>
      <c r="AH4" s="1"/>
      <c r="AI4" s="1"/>
      <c r="AJ4" s="1"/>
      <c r="AK4" s="1"/>
      <c r="AL4" s="1"/>
      <c r="AM4" s="1"/>
      <c r="AN4" s="1"/>
    </row>
    <row r="5" spans="1:40" x14ac:dyDescent="0.3">
      <c r="A5" s="11"/>
      <c r="G5" s="3"/>
      <c r="J5" s="10"/>
      <c r="K5" s="11"/>
      <c r="AC5" s="13"/>
    </row>
    <row r="6" spans="1:40" ht="15" customHeight="1" x14ac:dyDescent="0.3">
      <c r="A6" s="96" t="s">
        <v>35</v>
      </c>
      <c r="B6" s="92" t="s">
        <v>34</v>
      </c>
      <c r="C6" s="92"/>
      <c r="D6" s="92"/>
      <c r="E6" s="92" t="s">
        <v>33</v>
      </c>
      <c r="F6" s="92"/>
      <c r="G6" s="90" t="s">
        <v>32</v>
      </c>
      <c r="H6" s="90"/>
      <c r="I6" s="90"/>
      <c r="J6" s="90"/>
      <c r="K6" s="87"/>
      <c r="L6" s="87"/>
      <c r="M6" s="87"/>
      <c r="N6" s="87"/>
      <c r="O6" s="98" t="s">
        <v>31</v>
      </c>
      <c r="P6" s="98"/>
      <c r="Q6" s="99" t="s">
        <v>30</v>
      </c>
      <c r="R6" s="83"/>
      <c r="S6" s="100"/>
      <c r="T6" s="100"/>
      <c r="U6" s="87" t="s">
        <v>29</v>
      </c>
      <c r="V6" s="87"/>
      <c r="W6" s="98"/>
      <c r="X6" s="98"/>
      <c r="Y6" s="87"/>
      <c r="Z6" s="87"/>
      <c r="AA6" s="108"/>
      <c r="AB6" s="98"/>
      <c r="AC6" s="108"/>
      <c r="AD6" s="102" t="s">
        <v>38</v>
      </c>
      <c r="AE6" s="102" t="s">
        <v>39</v>
      </c>
    </row>
    <row r="7" spans="1:40" ht="15" customHeight="1" x14ac:dyDescent="0.3">
      <c r="A7" s="96"/>
      <c r="B7" s="92"/>
      <c r="C7" s="92"/>
      <c r="D7" s="92"/>
      <c r="E7" s="92"/>
      <c r="F7" s="92"/>
      <c r="G7" s="90" t="s">
        <v>28</v>
      </c>
      <c r="H7" s="90" t="s">
        <v>27</v>
      </c>
      <c r="I7" s="92" t="s">
        <v>26</v>
      </c>
      <c r="J7" s="92" t="s">
        <v>25</v>
      </c>
      <c r="K7" s="87" t="s">
        <v>24</v>
      </c>
      <c r="L7" s="87"/>
      <c r="M7" s="87" t="s">
        <v>23</v>
      </c>
      <c r="N7" s="87"/>
      <c r="O7" s="98"/>
      <c r="P7" s="98"/>
      <c r="Q7" s="88" t="s">
        <v>22</v>
      </c>
      <c r="R7" s="90" t="s">
        <v>21</v>
      </c>
      <c r="S7" s="104" t="s">
        <v>20</v>
      </c>
      <c r="T7" s="106" t="s">
        <v>19</v>
      </c>
      <c r="U7" s="98" t="s">
        <v>18</v>
      </c>
      <c r="V7" s="98" t="s">
        <v>17</v>
      </c>
      <c r="W7" s="98" t="s">
        <v>16</v>
      </c>
      <c r="X7" s="98" t="s">
        <v>15</v>
      </c>
      <c r="Y7" s="87" t="s">
        <v>14</v>
      </c>
      <c r="Z7" s="87" t="s">
        <v>13</v>
      </c>
      <c r="AA7" s="108" t="s">
        <v>12</v>
      </c>
      <c r="AB7" s="98"/>
      <c r="AC7" s="108" t="s">
        <v>11</v>
      </c>
      <c r="AD7" s="103"/>
      <c r="AE7" s="103"/>
    </row>
    <row r="8" spans="1:40" ht="30" customHeight="1" x14ac:dyDescent="0.3">
      <c r="A8" s="97"/>
      <c r="B8" s="30" t="s">
        <v>10</v>
      </c>
      <c r="C8" s="30" t="s">
        <v>44</v>
      </c>
      <c r="D8" s="30" t="s">
        <v>9</v>
      </c>
      <c r="E8" s="30" t="s">
        <v>8</v>
      </c>
      <c r="F8" s="30" t="s">
        <v>7</v>
      </c>
      <c r="G8" s="91"/>
      <c r="H8" s="91"/>
      <c r="I8" s="93"/>
      <c r="J8" s="93"/>
      <c r="K8" s="12" t="s">
        <v>6</v>
      </c>
      <c r="L8" s="12" t="s">
        <v>5</v>
      </c>
      <c r="M8" s="12" t="s">
        <v>6</v>
      </c>
      <c r="N8" s="12" t="s">
        <v>5</v>
      </c>
      <c r="O8" s="29" t="s">
        <v>4</v>
      </c>
      <c r="P8" s="29" t="s">
        <v>3</v>
      </c>
      <c r="Q8" s="89"/>
      <c r="R8" s="91"/>
      <c r="S8" s="105"/>
      <c r="T8" s="107"/>
      <c r="U8" s="101"/>
      <c r="V8" s="101"/>
      <c r="W8" s="101"/>
      <c r="X8" s="101"/>
      <c r="Y8" s="109"/>
      <c r="Z8" s="109"/>
      <c r="AA8" s="51" t="s">
        <v>2</v>
      </c>
      <c r="AB8" s="29" t="s">
        <v>1</v>
      </c>
      <c r="AC8" s="110"/>
      <c r="AD8" s="103"/>
      <c r="AE8" s="103"/>
    </row>
    <row r="9" spans="1:40" s="42" customFormat="1" ht="24" customHeight="1" x14ac:dyDescent="0.25">
      <c r="A9" s="37">
        <v>16</v>
      </c>
      <c r="B9" s="83" t="s">
        <v>54</v>
      </c>
      <c r="C9" s="83"/>
      <c r="D9" s="38"/>
      <c r="E9" s="35"/>
      <c r="F9" s="35"/>
      <c r="G9" s="35"/>
      <c r="H9" s="35"/>
      <c r="I9" s="35"/>
      <c r="J9" s="35"/>
      <c r="K9" s="39"/>
      <c r="L9" s="39"/>
      <c r="M9" s="39"/>
      <c r="N9" s="39"/>
      <c r="O9" s="35"/>
      <c r="P9" s="35"/>
      <c r="Q9" s="35"/>
      <c r="R9" s="35"/>
      <c r="S9" s="36">
        <f>SUM(S10:S25)</f>
        <v>10.326000000000001</v>
      </c>
      <c r="T9" s="36">
        <f>SUM(T10:T25)</f>
        <v>17837507.790266626</v>
      </c>
      <c r="U9" s="40">
        <f>SUM(U10:U25)</f>
        <v>13132</v>
      </c>
      <c r="V9" s="40">
        <f>SUM(V10:V25)</f>
        <v>3531</v>
      </c>
      <c r="W9" s="36"/>
      <c r="X9" s="36"/>
      <c r="Y9" s="50">
        <f>SUM(Y10:Y25)</f>
        <v>33</v>
      </c>
      <c r="Z9" s="50">
        <f>SUM(Z10:Z25)</f>
        <v>13</v>
      </c>
      <c r="AA9" s="36">
        <f>SUM(AA10:AA25)</f>
        <v>783</v>
      </c>
      <c r="AB9" s="36"/>
      <c r="AC9" s="36">
        <f>SUM(AC10:AC25)</f>
        <v>0</v>
      </c>
      <c r="AD9" s="41"/>
      <c r="AE9" s="28"/>
      <c r="AF9" s="46"/>
    </row>
    <row r="10" spans="1:40" s="32" customFormat="1" ht="24.95" customHeight="1" x14ac:dyDescent="0.25">
      <c r="A10" s="22">
        <v>1</v>
      </c>
      <c r="B10" s="23" t="s">
        <v>49</v>
      </c>
      <c r="C10" s="23" t="s">
        <v>42</v>
      </c>
      <c r="D10" s="23" t="s">
        <v>50</v>
      </c>
      <c r="E10" s="23" t="s">
        <v>46</v>
      </c>
      <c r="F10" s="23" t="s">
        <v>48</v>
      </c>
      <c r="G10" s="23" t="s">
        <v>45</v>
      </c>
      <c r="H10" s="23" t="s">
        <v>51</v>
      </c>
      <c r="I10" s="23" t="s">
        <v>52</v>
      </c>
      <c r="J10" s="23" t="s">
        <v>50</v>
      </c>
      <c r="K10" s="24">
        <v>171728</v>
      </c>
      <c r="L10" s="24">
        <v>9355955</v>
      </c>
      <c r="M10" s="24">
        <v>172187</v>
      </c>
      <c r="N10" s="24">
        <v>9355463</v>
      </c>
      <c r="O10" s="24" t="s">
        <v>40</v>
      </c>
      <c r="P10" s="24" t="s">
        <v>40</v>
      </c>
      <c r="Q10" s="23" t="s">
        <v>53</v>
      </c>
      <c r="R10" s="23" t="s">
        <v>0</v>
      </c>
      <c r="S10" s="25">
        <v>0.78500000000000003</v>
      </c>
      <c r="T10" s="25">
        <v>1488872.8198344372</v>
      </c>
      <c r="U10" s="22">
        <v>3739</v>
      </c>
      <c r="V10" s="22">
        <v>920</v>
      </c>
      <c r="W10" s="22"/>
      <c r="X10" s="22"/>
      <c r="Y10" s="24">
        <v>4</v>
      </c>
      <c r="Z10" s="24">
        <v>1</v>
      </c>
      <c r="AA10" s="25">
        <v>46</v>
      </c>
      <c r="AB10" s="23" t="s">
        <v>55</v>
      </c>
      <c r="AC10" s="25"/>
      <c r="AD10" s="23" t="s">
        <v>47</v>
      </c>
      <c r="AE10" s="113" t="s">
        <v>209</v>
      </c>
      <c r="AF10" s="47"/>
    </row>
    <row r="11" spans="1:40" s="32" customFormat="1" ht="24.95" customHeight="1" x14ac:dyDescent="0.25">
      <c r="A11" s="22">
        <v>2</v>
      </c>
      <c r="B11" s="23" t="s">
        <v>48</v>
      </c>
      <c r="C11" s="23" t="s">
        <v>42</v>
      </c>
      <c r="D11" s="23" t="s">
        <v>57</v>
      </c>
      <c r="E11" s="23" t="s">
        <v>46</v>
      </c>
      <c r="F11" s="23" t="s">
        <v>48</v>
      </c>
      <c r="G11" s="23" t="s">
        <v>45</v>
      </c>
      <c r="H11" s="23" t="s">
        <v>51</v>
      </c>
      <c r="I11" s="23" t="s">
        <v>56</v>
      </c>
      <c r="J11" s="23" t="s">
        <v>57</v>
      </c>
      <c r="K11" s="24">
        <v>174876</v>
      </c>
      <c r="L11" s="24">
        <v>9331930</v>
      </c>
      <c r="M11" s="24">
        <v>174915</v>
      </c>
      <c r="N11" s="24">
        <v>9331731</v>
      </c>
      <c r="O11" s="24" t="s">
        <v>40</v>
      </c>
      <c r="P11" s="24" t="s">
        <v>40</v>
      </c>
      <c r="Q11" s="23" t="s">
        <v>58</v>
      </c>
      <c r="R11" s="23" t="s">
        <v>0</v>
      </c>
      <c r="S11" s="25">
        <v>0.2</v>
      </c>
      <c r="T11" s="25">
        <v>125669.14913599998</v>
      </c>
      <c r="U11" s="22">
        <v>151</v>
      </c>
      <c r="V11" s="22">
        <v>48</v>
      </c>
      <c r="W11" s="22"/>
      <c r="X11" s="22"/>
      <c r="Y11" s="24">
        <v>2</v>
      </c>
      <c r="Z11" s="24"/>
      <c r="AA11" s="25">
        <v>80</v>
      </c>
      <c r="AB11" s="23" t="s">
        <v>59</v>
      </c>
      <c r="AC11" s="25"/>
      <c r="AD11" s="23" t="s">
        <v>47</v>
      </c>
      <c r="AE11" s="113" t="s">
        <v>209</v>
      </c>
      <c r="AF11" s="47"/>
    </row>
    <row r="12" spans="1:40" s="27" customFormat="1" ht="24.95" customHeight="1" x14ac:dyDescent="0.25">
      <c r="A12" s="22">
        <v>3</v>
      </c>
      <c r="B12" s="23" t="s">
        <v>49</v>
      </c>
      <c r="C12" s="23" t="s">
        <v>42</v>
      </c>
      <c r="D12" s="23" t="s">
        <v>60</v>
      </c>
      <c r="E12" s="23" t="s">
        <v>46</v>
      </c>
      <c r="F12" s="23" t="s">
        <v>48</v>
      </c>
      <c r="G12" s="23" t="s">
        <v>45</v>
      </c>
      <c r="H12" s="23" t="s">
        <v>51</v>
      </c>
      <c r="I12" s="23" t="s">
        <v>61</v>
      </c>
      <c r="J12" s="23" t="s">
        <v>60</v>
      </c>
      <c r="K12" s="24">
        <v>831455</v>
      </c>
      <c r="L12" s="24">
        <v>9370368</v>
      </c>
      <c r="M12" s="24">
        <v>831459</v>
      </c>
      <c r="N12" s="24">
        <v>9370334</v>
      </c>
      <c r="O12" s="24" t="s">
        <v>40</v>
      </c>
      <c r="P12" s="24"/>
      <c r="Q12" s="23" t="s">
        <v>62</v>
      </c>
      <c r="R12" s="23" t="s">
        <v>0</v>
      </c>
      <c r="S12" s="31">
        <v>5.5E-2</v>
      </c>
      <c r="T12" s="33">
        <v>122017.94280823768</v>
      </c>
      <c r="U12" s="22">
        <v>152</v>
      </c>
      <c r="V12" s="22">
        <v>38</v>
      </c>
      <c r="W12" s="22"/>
      <c r="X12" s="22"/>
      <c r="Y12" s="24">
        <v>4</v>
      </c>
      <c r="Z12" s="24">
        <v>1</v>
      </c>
      <c r="AA12" s="25">
        <v>12</v>
      </c>
      <c r="AB12" s="23" t="s">
        <v>63</v>
      </c>
      <c r="AC12" s="25"/>
      <c r="AD12" s="23" t="s">
        <v>47</v>
      </c>
      <c r="AE12" s="113" t="s">
        <v>209</v>
      </c>
      <c r="AF12" s="48"/>
    </row>
    <row r="13" spans="1:40" s="27" customFormat="1" ht="24.95" customHeight="1" x14ac:dyDescent="0.25">
      <c r="A13" s="22">
        <v>4</v>
      </c>
      <c r="B13" s="23" t="s">
        <v>48</v>
      </c>
      <c r="C13" s="23" t="s">
        <v>43</v>
      </c>
      <c r="D13" s="23" t="s">
        <v>64</v>
      </c>
      <c r="E13" s="23" t="s">
        <v>46</v>
      </c>
      <c r="F13" s="23" t="s">
        <v>48</v>
      </c>
      <c r="G13" s="23" t="s">
        <v>45</v>
      </c>
      <c r="H13" s="23" t="s">
        <v>65</v>
      </c>
      <c r="I13" s="23" t="s">
        <v>66</v>
      </c>
      <c r="J13" s="34" t="s">
        <v>66</v>
      </c>
      <c r="K13" s="24">
        <v>203970</v>
      </c>
      <c r="L13" s="24">
        <v>9314205</v>
      </c>
      <c r="M13" s="24">
        <v>204766</v>
      </c>
      <c r="N13" s="24">
        <v>9312643</v>
      </c>
      <c r="O13" s="24" t="s">
        <v>40</v>
      </c>
      <c r="P13" s="24" t="s">
        <v>40</v>
      </c>
      <c r="Q13" s="23" t="s">
        <v>67</v>
      </c>
      <c r="R13" s="23" t="s">
        <v>0</v>
      </c>
      <c r="S13" s="31">
        <v>2.33</v>
      </c>
      <c r="T13" s="33">
        <v>1575014.8083438869</v>
      </c>
      <c r="U13" s="22">
        <v>653</v>
      </c>
      <c r="V13" s="22">
        <v>201</v>
      </c>
      <c r="W13" s="22"/>
      <c r="X13" s="22"/>
      <c r="Y13" s="24">
        <v>2</v>
      </c>
      <c r="Z13" s="24">
        <v>1</v>
      </c>
      <c r="AA13" s="25">
        <v>95</v>
      </c>
      <c r="AB13" s="23" t="s">
        <v>59</v>
      </c>
      <c r="AC13" s="25"/>
      <c r="AD13" s="23" t="s">
        <v>47</v>
      </c>
      <c r="AE13" s="113" t="s">
        <v>209</v>
      </c>
      <c r="AF13" s="47"/>
    </row>
    <row r="14" spans="1:40" s="27" customFormat="1" ht="24.95" customHeight="1" x14ac:dyDescent="0.25">
      <c r="A14" s="22">
        <v>5</v>
      </c>
      <c r="B14" s="23" t="s">
        <v>48</v>
      </c>
      <c r="C14" s="23" t="s">
        <v>43</v>
      </c>
      <c r="D14" s="23" t="s">
        <v>68</v>
      </c>
      <c r="E14" s="23" t="s">
        <v>46</v>
      </c>
      <c r="F14" s="23" t="s">
        <v>48</v>
      </c>
      <c r="G14" s="23" t="s">
        <v>45</v>
      </c>
      <c r="H14" s="23" t="s">
        <v>65</v>
      </c>
      <c r="I14" s="23" t="s">
        <v>69</v>
      </c>
      <c r="J14" s="23" t="s">
        <v>68</v>
      </c>
      <c r="K14" s="24">
        <v>197973</v>
      </c>
      <c r="L14" s="24">
        <v>9310396</v>
      </c>
      <c r="M14" s="24">
        <v>197268</v>
      </c>
      <c r="N14" s="24">
        <v>9311566</v>
      </c>
      <c r="O14" s="24" t="s">
        <v>40</v>
      </c>
      <c r="P14" s="24" t="s">
        <v>40</v>
      </c>
      <c r="Q14" s="23" t="s">
        <v>70</v>
      </c>
      <c r="R14" s="23" t="s">
        <v>0</v>
      </c>
      <c r="S14" s="31">
        <v>1.6</v>
      </c>
      <c r="T14" s="33">
        <v>4369613.993643201</v>
      </c>
      <c r="U14" s="22">
        <v>181</v>
      </c>
      <c r="V14" s="22">
        <v>56</v>
      </c>
      <c r="W14" s="22"/>
      <c r="X14" s="22"/>
      <c r="Y14" s="24">
        <v>5</v>
      </c>
      <c r="Z14" s="24">
        <v>1</v>
      </c>
      <c r="AA14" s="25">
        <v>92</v>
      </c>
      <c r="AB14" s="23" t="s">
        <v>59</v>
      </c>
      <c r="AC14" s="25"/>
      <c r="AD14" s="23" t="s">
        <v>47</v>
      </c>
      <c r="AE14" s="113" t="s">
        <v>209</v>
      </c>
      <c r="AF14" s="48"/>
    </row>
    <row r="15" spans="1:40" s="27" customFormat="1" ht="24.95" customHeight="1" x14ac:dyDescent="0.25">
      <c r="A15" s="22">
        <v>6</v>
      </c>
      <c r="B15" s="23" t="s">
        <v>48</v>
      </c>
      <c r="C15" s="23" t="s">
        <v>43</v>
      </c>
      <c r="D15" s="23" t="s">
        <v>71</v>
      </c>
      <c r="E15" s="23" t="s">
        <v>46</v>
      </c>
      <c r="F15" s="23" t="s">
        <v>48</v>
      </c>
      <c r="G15" s="23" t="s">
        <v>45</v>
      </c>
      <c r="H15" s="23" t="s">
        <v>65</v>
      </c>
      <c r="I15" s="23" t="s">
        <v>71</v>
      </c>
      <c r="J15" s="23" t="s">
        <v>71</v>
      </c>
      <c r="K15" s="24">
        <v>196274</v>
      </c>
      <c r="L15" s="24">
        <v>9306671</v>
      </c>
      <c r="M15" s="24">
        <v>196228</v>
      </c>
      <c r="N15" s="24">
        <v>9307416</v>
      </c>
      <c r="O15" s="24"/>
      <c r="P15" s="24"/>
      <c r="Q15" s="23" t="s">
        <v>85</v>
      </c>
      <c r="R15" s="23" t="s">
        <v>0</v>
      </c>
      <c r="S15" s="31">
        <v>0.81899999999999995</v>
      </c>
      <c r="T15" s="33">
        <v>188245.94230414019</v>
      </c>
      <c r="U15" s="22">
        <v>228</v>
      </c>
      <c r="V15" s="22">
        <v>76</v>
      </c>
      <c r="W15" s="22"/>
      <c r="X15" s="22"/>
      <c r="Y15" s="24">
        <v>2</v>
      </c>
      <c r="Z15" s="24">
        <v>1</v>
      </c>
      <c r="AA15" s="25">
        <v>80</v>
      </c>
      <c r="AB15" s="23" t="s">
        <v>59</v>
      </c>
      <c r="AC15" s="25"/>
      <c r="AD15" s="23" t="s">
        <v>47</v>
      </c>
      <c r="AE15" s="113" t="s">
        <v>209</v>
      </c>
      <c r="AF15" s="48"/>
    </row>
    <row r="16" spans="1:40" s="27" customFormat="1" ht="24.95" customHeight="1" x14ac:dyDescent="0.25">
      <c r="A16" s="22">
        <v>7</v>
      </c>
      <c r="B16" s="23" t="s">
        <v>48</v>
      </c>
      <c r="C16" s="23" t="s">
        <v>43</v>
      </c>
      <c r="D16" s="23" t="s">
        <v>48</v>
      </c>
      <c r="E16" s="23" t="s">
        <v>46</v>
      </c>
      <c r="F16" s="23" t="s">
        <v>48</v>
      </c>
      <c r="G16" s="23" t="s">
        <v>45</v>
      </c>
      <c r="H16" s="23" t="s">
        <v>48</v>
      </c>
      <c r="I16" s="23" t="s">
        <v>72</v>
      </c>
      <c r="J16" s="23" t="s">
        <v>96</v>
      </c>
      <c r="K16" s="24">
        <v>805616</v>
      </c>
      <c r="L16" s="24">
        <v>9354177</v>
      </c>
      <c r="M16" s="24">
        <v>805269</v>
      </c>
      <c r="N16" s="24">
        <v>9354150</v>
      </c>
      <c r="O16" s="24"/>
      <c r="P16" s="24" t="s">
        <v>40</v>
      </c>
      <c r="Q16" s="23" t="s">
        <v>73</v>
      </c>
      <c r="R16" s="23" t="s">
        <v>0</v>
      </c>
      <c r="S16" s="31">
        <v>0.35</v>
      </c>
      <c r="T16" s="33">
        <v>607779.49547398346</v>
      </c>
      <c r="U16" s="22">
        <v>69</v>
      </c>
      <c r="V16" s="22">
        <v>28</v>
      </c>
      <c r="W16" s="22"/>
      <c r="X16" s="22"/>
      <c r="Y16" s="24">
        <v>1</v>
      </c>
      <c r="Z16" s="24"/>
      <c r="AA16" s="25">
        <v>42</v>
      </c>
      <c r="AB16" s="23" t="s">
        <v>59</v>
      </c>
      <c r="AC16" s="25"/>
      <c r="AD16" s="23" t="s">
        <v>47</v>
      </c>
      <c r="AE16" s="113" t="s">
        <v>209</v>
      </c>
      <c r="AF16" s="48"/>
    </row>
    <row r="17" spans="1:32" s="27" customFormat="1" ht="24.95" customHeight="1" x14ac:dyDescent="0.25">
      <c r="A17" s="22">
        <v>8</v>
      </c>
      <c r="B17" s="23" t="s">
        <v>48</v>
      </c>
      <c r="C17" s="23" t="s">
        <v>43</v>
      </c>
      <c r="D17" s="23" t="s">
        <v>48</v>
      </c>
      <c r="E17" s="23" t="s">
        <v>46</v>
      </c>
      <c r="F17" s="23" t="s">
        <v>48</v>
      </c>
      <c r="G17" s="23" t="s">
        <v>45</v>
      </c>
      <c r="H17" s="23" t="s">
        <v>48</v>
      </c>
      <c r="I17" s="23" t="s">
        <v>72</v>
      </c>
      <c r="J17" s="23" t="s">
        <v>74</v>
      </c>
      <c r="K17" s="24">
        <v>801923</v>
      </c>
      <c r="L17" s="24">
        <v>9355826</v>
      </c>
      <c r="M17" s="24">
        <v>801386</v>
      </c>
      <c r="N17" s="24">
        <v>9356330</v>
      </c>
      <c r="O17" s="24"/>
      <c r="P17" s="24" t="s">
        <v>40</v>
      </c>
      <c r="Q17" s="23" t="s">
        <v>73</v>
      </c>
      <c r="R17" s="23" t="s">
        <v>0</v>
      </c>
      <c r="S17" s="31">
        <v>0.35</v>
      </c>
      <c r="T17" s="33">
        <v>728125.04924055201</v>
      </c>
      <c r="U17" s="22">
        <v>577</v>
      </c>
      <c r="V17" s="22">
        <v>177</v>
      </c>
      <c r="W17" s="22"/>
      <c r="X17" s="22"/>
      <c r="Y17" s="24">
        <v>1</v>
      </c>
      <c r="Z17" s="24">
        <v>1</v>
      </c>
      <c r="AA17" s="25">
        <v>23</v>
      </c>
      <c r="AB17" s="23" t="s">
        <v>59</v>
      </c>
      <c r="AC17" s="25"/>
      <c r="AD17" s="23" t="s">
        <v>47</v>
      </c>
      <c r="AE17" s="113" t="s">
        <v>209</v>
      </c>
      <c r="AF17" s="47"/>
    </row>
    <row r="18" spans="1:32" s="27" customFormat="1" ht="24.95" customHeight="1" x14ac:dyDescent="0.25">
      <c r="A18" s="22">
        <v>9</v>
      </c>
      <c r="B18" s="23" t="s">
        <v>48</v>
      </c>
      <c r="C18" s="23" t="s">
        <v>43</v>
      </c>
      <c r="D18" s="23" t="s">
        <v>48</v>
      </c>
      <c r="E18" s="23" t="s">
        <v>46</v>
      </c>
      <c r="F18" s="23" t="s">
        <v>48</v>
      </c>
      <c r="G18" s="23" t="s">
        <v>45</v>
      </c>
      <c r="H18" s="23" t="s">
        <v>48</v>
      </c>
      <c r="I18" s="23" t="s">
        <v>72</v>
      </c>
      <c r="J18" s="23" t="s">
        <v>75</v>
      </c>
      <c r="K18" s="24">
        <v>784893</v>
      </c>
      <c r="L18" s="24">
        <v>9363060</v>
      </c>
      <c r="M18" s="24">
        <v>784389</v>
      </c>
      <c r="N18" s="24">
        <v>9363316</v>
      </c>
      <c r="O18" s="24"/>
      <c r="P18" s="24" t="s">
        <v>40</v>
      </c>
      <c r="Q18" s="23" t="s">
        <v>73</v>
      </c>
      <c r="R18" s="23" t="s">
        <v>0</v>
      </c>
      <c r="S18" s="31">
        <v>0.4</v>
      </c>
      <c r="T18" s="33">
        <v>1080982.2429800956</v>
      </c>
      <c r="U18" s="22">
        <v>400</v>
      </c>
      <c r="V18" s="22">
        <v>100</v>
      </c>
      <c r="W18" s="22"/>
      <c r="X18" s="22"/>
      <c r="Y18" s="24">
        <v>1</v>
      </c>
      <c r="Z18" s="24">
        <v>1</v>
      </c>
      <c r="AA18" s="25">
        <v>57</v>
      </c>
      <c r="AB18" s="23" t="s">
        <v>55</v>
      </c>
      <c r="AC18" s="25"/>
      <c r="AD18" s="23" t="s">
        <v>47</v>
      </c>
      <c r="AE18" s="113" t="s">
        <v>209</v>
      </c>
      <c r="AF18" s="48"/>
    </row>
    <row r="19" spans="1:32" s="27" customFormat="1" ht="24.95" customHeight="1" x14ac:dyDescent="0.25">
      <c r="A19" s="22">
        <v>10</v>
      </c>
      <c r="B19" s="23" t="s">
        <v>48</v>
      </c>
      <c r="C19" s="23" t="s">
        <v>43</v>
      </c>
      <c r="D19" s="23" t="s">
        <v>48</v>
      </c>
      <c r="E19" s="23" t="s">
        <v>46</v>
      </c>
      <c r="F19" s="23" t="s">
        <v>48</v>
      </c>
      <c r="G19" s="23" t="s">
        <v>45</v>
      </c>
      <c r="H19" s="23" t="s">
        <v>48</v>
      </c>
      <c r="I19" s="23" t="s">
        <v>76</v>
      </c>
      <c r="J19" s="23" t="s">
        <v>74</v>
      </c>
      <c r="K19" s="24">
        <v>801967</v>
      </c>
      <c r="L19" s="24">
        <v>9355552</v>
      </c>
      <c r="M19" s="24">
        <v>801676</v>
      </c>
      <c r="N19" s="24">
        <v>9356020</v>
      </c>
      <c r="O19" s="24" t="s">
        <v>40</v>
      </c>
      <c r="P19" s="24"/>
      <c r="Q19" s="23" t="s">
        <v>77</v>
      </c>
      <c r="R19" s="23" t="s">
        <v>0</v>
      </c>
      <c r="S19" s="31">
        <v>0.255</v>
      </c>
      <c r="T19" s="33">
        <v>611053.76871582284</v>
      </c>
      <c r="U19" s="22">
        <v>577</v>
      </c>
      <c r="V19" s="22">
        <v>177</v>
      </c>
      <c r="W19" s="22"/>
      <c r="X19" s="22"/>
      <c r="Y19" s="24">
        <v>1</v>
      </c>
      <c r="Z19" s="24">
        <v>1</v>
      </c>
      <c r="AA19" s="25">
        <v>32</v>
      </c>
      <c r="AB19" s="23" t="s">
        <v>59</v>
      </c>
      <c r="AC19" s="25"/>
      <c r="AD19" s="23" t="s">
        <v>78</v>
      </c>
      <c r="AE19" s="113" t="s">
        <v>209</v>
      </c>
      <c r="AF19" s="48"/>
    </row>
    <row r="20" spans="1:32" s="27" customFormat="1" ht="24.95" customHeight="1" x14ac:dyDescent="0.25">
      <c r="A20" s="22">
        <v>11</v>
      </c>
      <c r="B20" s="23" t="s">
        <v>48</v>
      </c>
      <c r="C20" s="23" t="s">
        <v>43</v>
      </c>
      <c r="D20" s="23" t="s">
        <v>48</v>
      </c>
      <c r="E20" s="23" t="s">
        <v>46</v>
      </c>
      <c r="F20" s="23" t="s">
        <v>48</v>
      </c>
      <c r="G20" s="23" t="s">
        <v>45</v>
      </c>
      <c r="H20" s="23" t="s">
        <v>48</v>
      </c>
      <c r="I20" s="23" t="s">
        <v>79</v>
      </c>
      <c r="J20" s="23" t="s">
        <v>75</v>
      </c>
      <c r="K20" s="24">
        <v>784609</v>
      </c>
      <c r="L20" s="24">
        <v>9363075</v>
      </c>
      <c r="M20" s="24">
        <v>784344</v>
      </c>
      <c r="N20" s="24">
        <v>9363253</v>
      </c>
      <c r="O20" s="24" t="s">
        <v>40</v>
      </c>
      <c r="P20" s="24"/>
      <c r="Q20" s="23" t="s">
        <v>80</v>
      </c>
      <c r="R20" s="23" t="s">
        <v>0</v>
      </c>
      <c r="S20" s="31">
        <v>0.3</v>
      </c>
      <c r="T20" s="33">
        <v>503171.57631507149</v>
      </c>
      <c r="U20" s="22">
        <v>30</v>
      </c>
      <c r="V20" s="22">
        <v>25</v>
      </c>
      <c r="W20" s="22"/>
      <c r="X20" s="22"/>
      <c r="Y20" s="24"/>
      <c r="Z20" s="24">
        <v>1</v>
      </c>
      <c r="AA20" s="25">
        <v>57</v>
      </c>
      <c r="AB20" s="23" t="s">
        <v>55</v>
      </c>
      <c r="AC20" s="25"/>
      <c r="AD20" s="23" t="s">
        <v>47</v>
      </c>
      <c r="AE20" s="113" t="s">
        <v>209</v>
      </c>
      <c r="AF20" s="48"/>
    </row>
    <row r="21" spans="1:32" s="27" customFormat="1" ht="24.95" customHeight="1" x14ac:dyDescent="0.25">
      <c r="A21" s="22">
        <v>12</v>
      </c>
      <c r="B21" s="23" t="s">
        <v>48</v>
      </c>
      <c r="C21" s="23" t="s">
        <v>42</v>
      </c>
      <c r="D21" s="23" t="s">
        <v>81</v>
      </c>
      <c r="E21" s="23" t="s">
        <v>46</v>
      </c>
      <c r="F21" s="23" t="s">
        <v>48</v>
      </c>
      <c r="G21" s="23" t="s">
        <v>45</v>
      </c>
      <c r="H21" s="23" t="s">
        <v>65</v>
      </c>
      <c r="I21" s="23" t="s">
        <v>69</v>
      </c>
      <c r="J21" s="23" t="s">
        <v>82</v>
      </c>
      <c r="K21" s="24">
        <v>197524</v>
      </c>
      <c r="L21" s="24">
        <v>9310438</v>
      </c>
      <c r="M21" s="24">
        <v>197570</v>
      </c>
      <c r="N21" s="24">
        <v>9310631</v>
      </c>
      <c r="O21" s="24" t="s">
        <v>40</v>
      </c>
      <c r="P21" s="24" t="s">
        <v>40</v>
      </c>
      <c r="Q21" s="23" t="s">
        <v>83</v>
      </c>
      <c r="R21" s="23" t="s">
        <v>0</v>
      </c>
      <c r="S21" s="31">
        <v>0.08</v>
      </c>
      <c r="T21" s="33">
        <v>310706.48720456008</v>
      </c>
      <c r="U21" s="22">
        <v>181</v>
      </c>
      <c r="V21" s="22">
        <v>56</v>
      </c>
      <c r="W21" s="22"/>
      <c r="X21" s="22"/>
      <c r="Y21" s="24">
        <v>5</v>
      </c>
      <c r="Z21" s="24">
        <v>1</v>
      </c>
      <c r="AA21" s="25">
        <v>5</v>
      </c>
      <c r="AB21" s="23" t="s">
        <v>63</v>
      </c>
      <c r="AC21" s="25"/>
      <c r="AD21" s="23" t="s">
        <v>47</v>
      </c>
      <c r="AE21" s="113" t="s">
        <v>209</v>
      </c>
      <c r="AF21" s="48"/>
    </row>
    <row r="22" spans="1:32" s="27" customFormat="1" ht="24.95" customHeight="1" x14ac:dyDescent="0.25">
      <c r="A22" s="22">
        <v>13</v>
      </c>
      <c r="B22" s="23" t="s">
        <v>48</v>
      </c>
      <c r="C22" s="23" t="s">
        <v>42</v>
      </c>
      <c r="D22" s="23" t="s">
        <v>84</v>
      </c>
      <c r="E22" s="23" t="s">
        <v>46</v>
      </c>
      <c r="F22" s="23" t="s">
        <v>48</v>
      </c>
      <c r="G22" s="23" t="s">
        <v>45</v>
      </c>
      <c r="H22" s="23" t="s">
        <v>51</v>
      </c>
      <c r="I22" s="23" t="s">
        <v>56</v>
      </c>
      <c r="J22" s="23" t="s">
        <v>84</v>
      </c>
      <c r="K22" s="24">
        <v>176916</v>
      </c>
      <c r="L22" s="24">
        <v>9329505</v>
      </c>
      <c r="M22" s="24">
        <v>176524</v>
      </c>
      <c r="N22" s="24">
        <v>9329381</v>
      </c>
      <c r="O22" s="24" t="s">
        <v>40</v>
      </c>
      <c r="P22" s="24" t="s">
        <v>40</v>
      </c>
      <c r="Q22" s="23" t="s">
        <v>86</v>
      </c>
      <c r="R22" s="23" t="s">
        <v>0</v>
      </c>
      <c r="S22" s="31">
        <v>0.42</v>
      </c>
      <c r="T22" s="33">
        <v>1314643.5181072396</v>
      </c>
      <c r="U22" s="22">
        <v>27</v>
      </c>
      <c r="V22" s="22">
        <v>11</v>
      </c>
      <c r="W22" s="22"/>
      <c r="X22" s="22"/>
      <c r="Y22" s="24"/>
      <c r="Z22" s="24"/>
      <c r="AA22" s="25">
        <v>25</v>
      </c>
      <c r="AB22" s="23" t="s">
        <v>63</v>
      </c>
      <c r="AC22" s="25"/>
      <c r="AD22" s="23" t="s">
        <v>47</v>
      </c>
      <c r="AE22" s="113" t="s">
        <v>209</v>
      </c>
      <c r="AF22" s="47"/>
    </row>
    <row r="23" spans="1:32" s="27" customFormat="1" ht="24.95" customHeight="1" x14ac:dyDescent="0.25">
      <c r="A23" s="22">
        <v>14</v>
      </c>
      <c r="B23" s="23" t="s">
        <v>48</v>
      </c>
      <c r="C23" s="23" t="s">
        <v>42</v>
      </c>
      <c r="D23" s="23" t="s">
        <v>87</v>
      </c>
      <c r="E23" s="23" t="s">
        <v>46</v>
      </c>
      <c r="F23" s="23" t="s">
        <v>48</v>
      </c>
      <c r="G23" s="23" t="s">
        <v>45</v>
      </c>
      <c r="H23" s="23" t="s">
        <v>51</v>
      </c>
      <c r="I23" s="23" t="s">
        <v>88</v>
      </c>
      <c r="J23" s="23" t="s">
        <v>89</v>
      </c>
      <c r="K23" s="24">
        <v>187320</v>
      </c>
      <c r="L23" s="24">
        <v>9356061</v>
      </c>
      <c r="M23" s="24">
        <v>186864</v>
      </c>
      <c r="N23" s="24">
        <v>9355699</v>
      </c>
      <c r="O23" s="24"/>
      <c r="P23" s="24" t="s">
        <v>40</v>
      </c>
      <c r="Q23" s="23" t="s">
        <v>90</v>
      </c>
      <c r="R23" s="23" t="s">
        <v>0</v>
      </c>
      <c r="S23" s="31">
        <v>0.63200000000000001</v>
      </c>
      <c r="T23" s="33">
        <v>253395.17318133955</v>
      </c>
      <c r="U23" s="22">
        <v>496</v>
      </c>
      <c r="V23" s="22">
        <v>153</v>
      </c>
      <c r="W23" s="22"/>
      <c r="X23" s="22"/>
      <c r="Y23" s="24">
        <v>2</v>
      </c>
      <c r="Z23" s="24">
        <v>1</v>
      </c>
      <c r="AA23" s="25">
        <v>37</v>
      </c>
      <c r="AB23" s="23" t="s">
        <v>91</v>
      </c>
      <c r="AC23" s="25"/>
      <c r="AD23" s="23" t="s">
        <v>47</v>
      </c>
      <c r="AE23" s="113" t="s">
        <v>209</v>
      </c>
      <c r="AF23" s="48"/>
    </row>
    <row r="24" spans="1:32" s="27" customFormat="1" ht="24.95" customHeight="1" x14ac:dyDescent="0.25">
      <c r="A24" s="22">
        <v>15</v>
      </c>
      <c r="B24" s="23" t="s">
        <v>48</v>
      </c>
      <c r="C24" s="23" t="s">
        <v>42</v>
      </c>
      <c r="D24" s="23" t="s">
        <v>92</v>
      </c>
      <c r="E24" s="23" t="s">
        <v>46</v>
      </c>
      <c r="F24" s="23" t="s">
        <v>48</v>
      </c>
      <c r="G24" s="23" t="s">
        <v>45</v>
      </c>
      <c r="H24" s="23" t="s">
        <v>51</v>
      </c>
      <c r="I24" s="23" t="s">
        <v>93</v>
      </c>
      <c r="J24" s="23" t="s">
        <v>94</v>
      </c>
      <c r="K24" s="24">
        <v>171014</v>
      </c>
      <c r="L24" s="24">
        <v>9341370</v>
      </c>
      <c r="M24" s="24">
        <v>169913</v>
      </c>
      <c r="N24" s="24">
        <v>9342008</v>
      </c>
      <c r="O24" s="24" t="s">
        <v>40</v>
      </c>
      <c r="P24" s="24"/>
      <c r="Q24" s="23" t="s">
        <v>95</v>
      </c>
      <c r="R24" s="23" t="s">
        <v>0</v>
      </c>
      <c r="S24" s="31">
        <v>1.5</v>
      </c>
      <c r="T24" s="33">
        <v>3953521.3931195005</v>
      </c>
      <c r="U24" s="22">
        <v>5361</v>
      </c>
      <c r="V24" s="22">
        <v>1365</v>
      </c>
      <c r="W24" s="22"/>
      <c r="X24" s="22"/>
      <c r="Y24" s="24">
        <v>2</v>
      </c>
      <c r="Z24" s="24">
        <v>1</v>
      </c>
      <c r="AA24" s="25">
        <v>58</v>
      </c>
      <c r="AB24" s="23" t="s">
        <v>55</v>
      </c>
      <c r="AC24" s="25"/>
      <c r="AD24" s="23" t="s">
        <v>47</v>
      </c>
      <c r="AE24" s="113" t="s">
        <v>209</v>
      </c>
      <c r="AF24" s="47"/>
    </row>
    <row r="25" spans="1:32" s="27" customFormat="1" ht="24.95" customHeight="1" x14ac:dyDescent="0.25">
      <c r="A25" s="22">
        <v>16</v>
      </c>
      <c r="B25" s="23" t="s">
        <v>48</v>
      </c>
      <c r="C25" s="23" t="s">
        <v>43</v>
      </c>
      <c r="D25" s="23" t="s">
        <v>48</v>
      </c>
      <c r="E25" s="23" t="s">
        <v>46</v>
      </c>
      <c r="F25" s="23" t="s">
        <v>48</v>
      </c>
      <c r="G25" s="23" t="s">
        <v>45</v>
      </c>
      <c r="H25" s="23" t="s">
        <v>48</v>
      </c>
      <c r="I25" s="23" t="s">
        <v>76</v>
      </c>
      <c r="J25" s="23" t="s">
        <v>96</v>
      </c>
      <c r="K25" s="24">
        <v>805522</v>
      </c>
      <c r="L25" s="24">
        <v>9354098</v>
      </c>
      <c r="M25" s="24">
        <v>805270</v>
      </c>
      <c r="N25" s="24">
        <v>9354106</v>
      </c>
      <c r="O25" s="24" t="s">
        <v>40</v>
      </c>
      <c r="P25" s="24"/>
      <c r="Q25" s="23" t="s">
        <v>80</v>
      </c>
      <c r="R25" s="23" t="s">
        <v>0</v>
      </c>
      <c r="S25" s="31">
        <v>0.25</v>
      </c>
      <c r="T25" s="33">
        <v>604694.42985855963</v>
      </c>
      <c r="U25" s="22">
        <v>310</v>
      </c>
      <c r="V25" s="22">
        <v>100</v>
      </c>
      <c r="W25" s="22"/>
      <c r="X25" s="22"/>
      <c r="Y25" s="24">
        <v>1</v>
      </c>
      <c r="Z25" s="24">
        <v>1</v>
      </c>
      <c r="AA25" s="25">
        <v>42</v>
      </c>
      <c r="AB25" s="23" t="s">
        <v>59</v>
      </c>
      <c r="AC25" s="25"/>
      <c r="AD25" s="23" t="s">
        <v>47</v>
      </c>
      <c r="AE25" s="113" t="s">
        <v>209</v>
      </c>
      <c r="AF25" s="48"/>
    </row>
    <row r="26" spans="1:32" s="57" customFormat="1" ht="24.95" customHeight="1" x14ac:dyDescent="0.25">
      <c r="A26" s="52">
        <v>41</v>
      </c>
      <c r="B26" s="82" t="s">
        <v>97</v>
      </c>
      <c r="C26" s="82"/>
      <c r="D26" s="54"/>
      <c r="E26" s="54"/>
      <c r="F26" s="53"/>
      <c r="G26" s="53"/>
      <c r="H26" s="53"/>
      <c r="I26" s="53"/>
      <c r="J26" s="53"/>
      <c r="K26" s="53"/>
      <c r="L26" s="55"/>
      <c r="M26" s="55"/>
      <c r="N26" s="55"/>
      <c r="O26" s="55"/>
      <c r="P26" s="53"/>
      <c r="Q26" s="53"/>
      <c r="R26" s="53"/>
      <c r="S26" s="36">
        <f>SUM(S27:S67)</f>
        <v>40.644000000000005</v>
      </c>
      <c r="T26" s="36">
        <f>SUM(T27:T67)</f>
        <v>191522972.06071824</v>
      </c>
      <c r="U26" s="40">
        <f>SUM(U27:U67)</f>
        <v>16834</v>
      </c>
      <c r="V26" s="40">
        <f>SUM(V27:V67)</f>
        <v>3836</v>
      </c>
      <c r="W26" s="36"/>
      <c r="X26" s="36"/>
      <c r="Y26" s="50">
        <f>SUM(Y27:Y67)</f>
        <v>34</v>
      </c>
      <c r="Z26" s="50">
        <f>SUM(Z27:Z67)</f>
        <v>10</v>
      </c>
      <c r="AA26" s="36">
        <f>SUM(AA27:AA67)</f>
        <v>2409</v>
      </c>
      <c r="AB26" s="36"/>
      <c r="AC26" s="36">
        <f>SUM(AC27:AC67)</f>
        <v>14.955</v>
      </c>
      <c r="AD26" s="56"/>
      <c r="AE26" s="28"/>
    </row>
    <row r="27" spans="1:32" s="80" customFormat="1" ht="24.95" customHeight="1" x14ac:dyDescent="0.25">
      <c r="A27" s="22">
        <v>1</v>
      </c>
      <c r="B27" s="23" t="s">
        <v>190</v>
      </c>
      <c r="C27" s="23" t="s">
        <v>165</v>
      </c>
      <c r="D27" s="23" t="s">
        <v>167</v>
      </c>
      <c r="E27" s="23" t="s">
        <v>167</v>
      </c>
      <c r="F27" s="23" t="s">
        <v>191</v>
      </c>
      <c r="G27" s="23" t="s">
        <v>100</v>
      </c>
      <c r="H27" s="23" t="s">
        <v>192</v>
      </c>
      <c r="I27" s="23" t="s">
        <v>193</v>
      </c>
      <c r="J27" s="23" t="s">
        <v>194</v>
      </c>
      <c r="K27" s="70">
        <v>535177</v>
      </c>
      <c r="L27" s="70">
        <v>9336801</v>
      </c>
      <c r="M27" s="70">
        <v>535149</v>
      </c>
      <c r="N27" s="70">
        <v>9337170</v>
      </c>
      <c r="O27" s="76"/>
      <c r="P27" s="77" t="s">
        <v>40</v>
      </c>
      <c r="Q27" s="23" t="s">
        <v>195</v>
      </c>
      <c r="R27" s="78" t="s">
        <v>0</v>
      </c>
      <c r="S27" s="25">
        <v>0.37</v>
      </c>
      <c r="T27" s="25">
        <v>2800757.98</v>
      </c>
      <c r="U27" s="22">
        <v>600</v>
      </c>
      <c r="V27" s="22">
        <v>150</v>
      </c>
      <c r="W27" s="24"/>
      <c r="X27" s="24"/>
      <c r="Y27" s="22">
        <v>2</v>
      </c>
      <c r="Z27" s="22">
        <v>1</v>
      </c>
      <c r="AA27" s="25">
        <v>8</v>
      </c>
      <c r="AB27" s="79" t="s">
        <v>196</v>
      </c>
      <c r="AC27" s="25">
        <v>3.0000000000000001E-3</v>
      </c>
      <c r="AD27" s="59" t="s">
        <v>78</v>
      </c>
      <c r="AE27" s="113" t="s">
        <v>209</v>
      </c>
    </row>
    <row r="28" spans="1:32" s="80" customFormat="1" ht="24.95" customHeight="1" x14ac:dyDescent="0.25">
      <c r="A28" s="22">
        <v>2</v>
      </c>
      <c r="B28" s="23" t="s">
        <v>190</v>
      </c>
      <c r="C28" s="23" t="s">
        <v>165</v>
      </c>
      <c r="D28" s="23" t="s">
        <v>167</v>
      </c>
      <c r="E28" s="23" t="s">
        <v>167</v>
      </c>
      <c r="F28" s="23" t="s">
        <v>191</v>
      </c>
      <c r="G28" s="23" t="s">
        <v>100</v>
      </c>
      <c r="H28" s="23" t="s">
        <v>167</v>
      </c>
      <c r="I28" s="23" t="s">
        <v>197</v>
      </c>
      <c r="J28" s="23" t="s">
        <v>198</v>
      </c>
      <c r="K28" s="70">
        <v>530190</v>
      </c>
      <c r="L28" s="70">
        <v>9332033</v>
      </c>
      <c r="M28" s="70">
        <v>530416</v>
      </c>
      <c r="N28" s="70">
        <v>9331740</v>
      </c>
      <c r="O28" s="23" t="s">
        <v>40</v>
      </c>
      <c r="P28" s="23"/>
      <c r="Q28" s="23" t="s">
        <v>199</v>
      </c>
      <c r="R28" s="78" t="s">
        <v>0</v>
      </c>
      <c r="S28" s="25">
        <v>0.37</v>
      </c>
      <c r="T28" s="25">
        <v>2800757.98</v>
      </c>
      <c r="U28" s="22">
        <v>900</v>
      </c>
      <c r="V28" s="22">
        <v>225</v>
      </c>
      <c r="W28" s="24"/>
      <c r="X28" s="24"/>
      <c r="Y28" s="22">
        <v>2</v>
      </c>
      <c r="Z28" s="22">
        <v>1</v>
      </c>
      <c r="AA28" s="25">
        <v>43</v>
      </c>
      <c r="AB28" s="79" t="s">
        <v>200</v>
      </c>
      <c r="AC28" s="25">
        <v>3.0000000000000001E-3</v>
      </c>
      <c r="AD28" s="59" t="s">
        <v>78</v>
      </c>
      <c r="AE28" s="113" t="s">
        <v>209</v>
      </c>
    </row>
    <row r="29" spans="1:32" s="80" customFormat="1" ht="24.95" customHeight="1" x14ac:dyDescent="0.25">
      <c r="A29" s="22">
        <v>3</v>
      </c>
      <c r="B29" s="23" t="s">
        <v>190</v>
      </c>
      <c r="C29" s="23" t="s">
        <v>165</v>
      </c>
      <c r="D29" s="23" t="s">
        <v>167</v>
      </c>
      <c r="E29" s="23" t="s">
        <v>167</v>
      </c>
      <c r="F29" s="23" t="s">
        <v>191</v>
      </c>
      <c r="G29" s="23" t="s">
        <v>100</v>
      </c>
      <c r="H29" s="23" t="s">
        <v>167</v>
      </c>
      <c r="I29" s="23" t="s">
        <v>197</v>
      </c>
      <c r="J29" s="23" t="s">
        <v>201</v>
      </c>
      <c r="K29" s="70">
        <v>515323</v>
      </c>
      <c r="L29" s="70">
        <v>9331796</v>
      </c>
      <c r="M29" s="70">
        <v>516736</v>
      </c>
      <c r="N29" s="70">
        <v>9332862</v>
      </c>
      <c r="O29" s="23" t="s">
        <v>40</v>
      </c>
      <c r="P29" s="23"/>
      <c r="Q29" s="23" t="s">
        <v>199</v>
      </c>
      <c r="R29" s="78" t="s">
        <v>0</v>
      </c>
      <c r="S29" s="25">
        <v>1.77</v>
      </c>
      <c r="T29" s="25">
        <v>10353250.220000001</v>
      </c>
      <c r="U29" s="22">
        <v>2500</v>
      </c>
      <c r="V29" s="22">
        <v>625</v>
      </c>
      <c r="W29" s="24"/>
      <c r="X29" s="24"/>
      <c r="Y29" s="22">
        <v>2</v>
      </c>
      <c r="Z29" s="22">
        <v>1</v>
      </c>
      <c r="AA29" s="25">
        <v>48</v>
      </c>
      <c r="AB29" s="79" t="s">
        <v>200</v>
      </c>
      <c r="AC29" s="25">
        <v>3.0000000000000001E-3</v>
      </c>
      <c r="AD29" s="59" t="s">
        <v>78</v>
      </c>
      <c r="AE29" s="113" t="s">
        <v>209</v>
      </c>
    </row>
    <row r="30" spans="1:32" s="80" customFormat="1" ht="24.95" customHeight="1" x14ac:dyDescent="0.25">
      <c r="A30" s="22">
        <v>4</v>
      </c>
      <c r="B30" s="23" t="s">
        <v>190</v>
      </c>
      <c r="C30" s="23" t="s">
        <v>165</v>
      </c>
      <c r="D30" s="23" t="s">
        <v>167</v>
      </c>
      <c r="E30" s="23" t="s">
        <v>167</v>
      </c>
      <c r="F30" s="23" t="s">
        <v>191</v>
      </c>
      <c r="G30" s="23" t="s">
        <v>100</v>
      </c>
      <c r="H30" s="23" t="s">
        <v>167</v>
      </c>
      <c r="I30" s="23" t="s">
        <v>197</v>
      </c>
      <c r="J30" s="23" t="s">
        <v>202</v>
      </c>
      <c r="K30" s="70">
        <v>502984</v>
      </c>
      <c r="L30" s="70">
        <v>9332983</v>
      </c>
      <c r="M30" s="70">
        <v>503542</v>
      </c>
      <c r="N30" s="70">
        <v>9332597</v>
      </c>
      <c r="O30" s="23" t="s">
        <v>40</v>
      </c>
      <c r="P30" s="23"/>
      <c r="Q30" s="23" t="s">
        <v>199</v>
      </c>
      <c r="R30" s="78" t="s">
        <v>0</v>
      </c>
      <c r="S30" s="25">
        <v>0.67800000000000005</v>
      </c>
      <c r="T30" s="25">
        <v>4454365.9400000004</v>
      </c>
      <c r="U30" s="22">
        <v>900</v>
      </c>
      <c r="V30" s="22">
        <v>225</v>
      </c>
      <c r="W30" s="24"/>
      <c r="X30" s="24"/>
      <c r="Y30" s="22">
        <v>3</v>
      </c>
      <c r="Z30" s="22">
        <v>1</v>
      </c>
      <c r="AA30" s="25">
        <v>15</v>
      </c>
      <c r="AB30" s="79" t="s">
        <v>200</v>
      </c>
      <c r="AC30" s="25">
        <v>3.0000000000000001E-3</v>
      </c>
      <c r="AD30" s="59" t="s">
        <v>78</v>
      </c>
      <c r="AE30" s="113" t="s">
        <v>209</v>
      </c>
    </row>
    <row r="31" spans="1:32" s="80" customFormat="1" ht="24.95" customHeight="1" x14ac:dyDescent="0.25">
      <c r="A31" s="22">
        <v>5</v>
      </c>
      <c r="B31" s="23" t="s">
        <v>190</v>
      </c>
      <c r="C31" s="23" t="s">
        <v>165</v>
      </c>
      <c r="D31" s="23" t="s">
        <v>167</v>
      </c>
      <c r="E31" s="23" t="s">
        <v>167</v>
      </c>
      <c r="F31" s="23" t="s">
        <v>191</v>
      </c>
      <c r="G31" s="23" t="s">
        <v>100</v>
      </c>
      <c r="H31" s="23" t="s">
        <v>167</v>
      </c>
      <c r="I31" s="23" t="s">
        <v>197</v>
      </c>
      <c r="J31" s="23" t="s">
        <v>203</v>
      </c>
      <c r="K31" s="70">
        <v>497034</v>
      </c>
      <c r="L31" s="70">
        <v>9332495</v>
      </c>
      <c r="M31" s="70">
        <v>497449</v>
      </c>
      <c r="N31" s="70">
        <v>9333095</v>
      </c>
      <c r="O31" s="23" t="s">
        <v>40</v>
      </c>
      <c r="P31" s="23"/>
      <c r="Q31" s="23" t="s">
        <v>199</v>
      </c>
      <c r="R31" s="78" t="s">
        <v>0</v>
      </c>
      <c r="S31" s="25">
        <v>0.72899999999999998</v>
      </c>
      <c r="T31" s="25">
        <v>4740043.2</v>
      </c>
      <c r="U31" s="22">
        <v>300</v>
      </c>
      <c r="V31" s="22">
        <v>75</v>
      </c>
      <c r="W31" s="24"/>
      <c r="X31" s="24"/>
      <c r="Y31" s="22">
        <v>2</v>
      </c>
      <c r="Z31" s="22">
        <v>1</v>
      </c>
      <c r="AA31" s="25">
        <v>9</v>
      </c>
      <c r="AB31" s="79" t="s">
        <v>200</v>
      </c>
      <c r="AC31" s="25"/>
      <c r="AD31" s="59" t="s">
        <v>78</v>
      </c>
      <c r="AE31" s="113" t="s">
        <v>209</v>
      </c>
    </row>
    <row r="32" spans="1:32" s="80" customFormat="1" ht="24.95" customHeight="1" x14ac:dyDescent="0.25">
      <c r="A32" s="22">
        <v>6</v>
      </c>
      <c r="B32" s="23" t="s">
        <v>190</v>
      </c>
      <c r="C32" s="23" t="s">
        <v>165</v>
      </c>
      <c r="D32" s="23" t="s">
        <v>167</v>
      </c>
      <c r="E32" s="23" t="s">
        <v>167</v>
      </c>
      <c r="F32" s="23" t="s">
        <v>191</v>
      </c>
      <c r="G32" s="23" t="s">
        <v>100</v>
      </c>
      <c r="H32" s="23" t="s">
        <v>167</v>
      </c>
      <c r="I32" s="23" t="s">
        <v>197</v>
      </c>
      <c r="J32" s="23" t="s">
        <v>204</v>
      </c>
      <c r="K32" s="70">
        <v>494939</v>
      </c>
      <c r="L32" s="70">
        <v>9321344</v>
      </c>
      <c r="M32" s="70">
        <v>495262</v>
      </c>
      <c r="N32" s="70">
        <v>9322069</v>
      </c>
      <c r="O32" s="76"/>
      <c r="P32" s="23" t="s">
        <v>40</v>
      </c>
      <c r="Q32" s="23" t="s">
        <v>195</v>
      </c>
      <c r="R32" s="78" t="s">
        <v>0</v>
      </c>
      <c r="S32" s="25">
        <v>0.88100000000000001</v>
      </c>
      <c r="T32" s="25">
        <v>5561133.3200000003</v>
      </c>
      <c r="U32" s="22">
        <v>1050</v>
      </c>
      <c r="V32" s="22">
        <v>263</v>
      </c>
      <c r="W32" s="24"/>
      <c r="X32" s="24"/>
      <c r="Y32" s="22">
        <v>3</v>
      </c>
      <c r="Z32" s="22">
        <v>1</v>
      </c>
      <c r="AA32" s="25">
        <v>18</v>
      </c>
      <c r="AB32" s="79" t="s">
        <v>200</v>
      </c>
      <c r="AC32" s="25">
        <v>3.0000000000000001E-3</v>
      </c>
      <c r="AD32" s="59" t="s">
        <v>78</v>
      </c>
      <c r="AE32" s="113" t="s">
        <v>209</v>
      </c>
    </row>
    <row r="33" spans="1:31" s="80" customFormat="1" ht="24.95" customHeight="1" x14ac:dyDescent="0.25">
      <c r="A33" s="22">
        <v>7</v>
      </c>
      <c r="B33" s="23" t="s">
        <v>190</v>
      </c>
      <c r="C33" s="23" t="s">
        <v>165</v>
      </c>
      <c r="D33" s="23" t="s">
        <v>167</v>
      </c>
      <c r="E33" s="23" t="s">
        <v>167</v>
      </c>
      <c r="F33" s="23" t="s">
        <v>191</v>
      </c>
      <c r="G33" s="23" t="s">
        <v>100</v>
      </c>
      <c r="H33" s="23" t="s">
        <v>167</v>
      </c>
      <c r="I33" s="23" t="s">
        <v>197</v>
      </c>
      <c r="J33" s="23" t="s">
        <v>205</v>
      </c>
      <c r="K33" s="70">
        <v>482131</v>
      </c>
      <c r="L33" s="70">
        <v>9289866</v>
      </c>
      <c r="M33" s="70">
        <v>482773</v>
      </c>
      <c r="N33" s="70">
        <v>9290048</v>
      </c>
      <c r="O33" s="23" t="s">
        <v>40</v>
      </c>
      <c r="P33" s="23"/>
      <c r="Q33" s="23" t="s">
        <v>199</v>
      </c>
      <c r="R33" s="78" t="s">
        <v>0</v>
      </c>
      <c r="S33" s="25">
        <v>0.68500000000000005</v>
      </c>
      <c r="T33" s="25">
        <v>4492179.3</v>
      </c>
      <c r="U33" s="22">
        <v>400</v>
      </c>
      <c r="V33" s="22">
        <v>100</v>
      </c>
      <c r="W33" s="24"/>
      <c r="X33" s="24"/>
      <c r="Y33" s="22">
        <v>2</v>
      </c>
      <c r="Z33" s="22">
        <v>1</v>
      </c>
      <c r="AA33" s="25">
        <v>12</v>
      </c>
      <c r="AB33" s="79" t="s">
        <v>206</v>
      </c>
      <c r="AC33" s="25"/>
      <c r="AD33" s="59" t="s">
        <v>78</v>
      </c>
      <c r="AE33" s="113" t="s">
        <v>209</v>
      </c>
    </row>
    <row r="34" spans="1:31" s="80" customFormat="1" ht="24.95" customHeight="1" x14ac:dyDescent="0.25">
      <c r="A34" s="22">
        <v>8</v>
      </c>
      <c r="B34" s="23" t="s">
        <v>190</v>
      </c>
      <c r="C34" s="23" t="s">
        <v>165</v>
      </c>
      <c r="D34" s="23" t="s">
        <v>167</v>
      </c>
      <c r="E34" s="23" t="s">
        <v>167</v>
      </c>
      <c r="F34" s="23" t="s">
        <v>191</v>
      </c>
      <c r="G34" s="23" t="s">
        <v>100</v>
      </c>
      <c r="H34" s="23" t="s">
        <v>167</v>
      </c>
      <c r="I34" s="23" t="s">
        <v>197</v>
      </c>
      <c r="J34" s="23" t="s">
        <v>207</v>
      </c>
      <c r="K34" s="70">
        <v>492175</v>
      </c>
      <c r="L34" s="70">
        <v>9270404</v>
      </c>
      <c r="M34" s="70">
        <v>492694</v>
      </c>
      <c r="N34" s="70">
        <v>9270492</v>
      </c>
      <c r="O34" s="23" t="s">
        <v>40</v>
      </c>
      <c r="P34" s="23"/>
      <c r="Q34" s="23" t="s">
        <v>199</v>
      </c>
      <c r="R34" s="78" t="s">
        <v>0</v>
      </c>
      <c r="S34" s="25">
        <v>0.52600000000000002</v>
      </c>
      <c r="T34" s="25">
        <v>3633275.82</v>
      </c>
      <c r="U34" s="22">
        <v>400</v>
      </c>
      <c r="V34" s="22">
        <v>100</v>
      </c>
      <c r="W34" s="24"/>
      <c r="X34" s="24"/>
      <c r="Y34" s="22">
        <v>2</v>
      </c>
      <c r="Z34" s="22">
        <v>1</v>
      </c>
      <c r="AA34" s="25">
        <v>15</v>
      </c>
      <c r="AB34" s="79" t="s">
        <v>208</v>
      </c>
      <c r="AC34" s="25"/>
      <c r="AD34" s="59" t="s">
        <v>78</v>
      </c>
      <c r="AE34" s="113" t="s">
        <v>209</v>
      </c>
    </row>
    <row r="35" spans="1:31" s="27" customFormat="1" ht="24.95" customHeight="1" x14ac:dyDescent="0.25">
      <c r="A35" s="22">
        <v>1</v>
      </c>
      <c r="B35" s="23" t="s">
        <v>98</v>
      </c>
      <c r="C35" s="23" t="s">
        <v>43</v>
      </c>
      <c r="D35" s="23" t="s">
        <v>46</v>
      </c>
      <c r="E35" s="23" t="s">
        <v>45</v>
      </c>
      <c r="F35" s="23" t="s">
        <v>99</v>
      </c>
      <c r="G35" s="23" t="s">
        <v>100</v>
      </c>
      <c r="H35" s="23" t="s">
        <v>101</v>
      </c>
      <c r="I35" s="23" t="s">
        <v>102</v>
      </c>
      <c r="J35" s="23" t="s">
        <v>103</v>
      </c>
      <c r="K35" s="24">
        <v>387295.95649999997</v>
      </c>
      <c r="L35" s="24">
        <v>9441230.9169999994</v>
      </c>
      <c r="M35" s="24">
        <v>386544.37209999998</v>
      </c>
      <c r="N35" s="24">
        <v>9441490.4279999994</v>
      </c>
      <c r="O35" s="24"/>
      <c r="P35" s="24" t="s">
        <v>40</v>
      </c>
      <c r="Q35" s="23" t="s">
        <v>104</v>
      </c>
      <c r="R35" s="23" t="s">
        <v>0</v>
      </c>
      <c r="S35" s="31">
        <v>0.84</v>
      </c>
      <c r="T35" s="33">
        <v>3536638.2880340475</v>
      </c>
      <c r="U35" s="22">
        <v>72</v>
      </c>
      <c r="V35" s="22">
        <v>24</v>
      </c>
      <c r="W35" s="22"/>
      <c r="X35" s="22"/>
      <c r="Y35" s="24">
        <v>1</v>
      </c>
      <c r="Z35" s="24"/>
      <c r="AA35" s="25">
        <v>43</v>
      </c>
      <c r="AB35" s="23" t="s">
        <v>105</v>
      </c>
      <c r="AC35" s="25"/>
      <c r="AD35" s="34" t="s">
        <v>106</v>
      </c>
      <c r="AE35" s="115" t="s">
        <v>210</v>
      </c>
    </row>
    <row r="36" spans="1:31" s="27" customFormat="1" ht="24.95" customHeight="1" x14ac:dyDescent="0.25">
      <c r="A36" s="22">
        <v>2</v>
      </c>
      <c r="B36" s="23" t="s">
        <v>107</v>
      </c>
      <c r="C36" s="23" t="s">
        <v>43</v>
      </c>
      <c r="D36" s="23" t="s">
        <v>46</v>
      </c>
      <c r="E36" s="23" t="s">
        <v>45</v>
      </c>
      <c r="F36" s="23" t="s">
        <v>99</v>
      </c>
      <c r="G36" s="23" t="s">
        <v>100</v>
      </c>
      <c r="H36" s="23" t="s">
        <v>101</v>
      </c>
      <c r="I36" s="23" t="s">
        <v>102</v>
      </c>
      <c r="J36" s="23" t="s">
        <v>108</v>
      </c>
      <c r="K36" s="24">
        <v>333104.11459999997</v>
      </c>
      <c r="L36" s="24">
        <v>9457302.2799999993</v>
      </c>
      <c r="M36" s="24">
        <v>331797.40049999999</v>
      </c>
      <c r="N36" s="24">
        <v>9457756.5140000004</v>
      </c>
      <c r="O36" s="24"/>
      <c r="P36" s="24" t="s">
        <v>40</v>
      </c>
      <c r="Q36" s="23" t="s">
        <v>104</v>
      </c>
      <c r="R36" s="23" t="s">
        <v>0</v>
      </c>
      <c r="S36" s="31">
        <v>1.44</v>
      </c>
      <c r="T36" s="33">
        <v>5891082.6994222086</v>
      </c>
      <c r="U36" s="22">
        <v>75</v>
      </c>
      <c r="V36" s="22">
        <v>25</v>
      </c>
      <c r="W36" s="22"/>
      <c r="X36" s="22"/>
      <c r="Y36" s="24">
        <v>1</v>
      </c>
      <c r="Z36" s="24"/>
      <c r="AA36" s="25">
        <v>210</v>
      </c>
      <c r="AB36" s="23" t="s">
        <v>109</v>
      </c>
      <c r="AC36" s="25">
        <v>0.3</v>
      </c>
      <c r="AD36" s="34" t="s">
        <v>106</v>
      </c>
      <c r="AE36" s="115" t="s">
        <v>210</v>
      </c>
    </row>
    <row r="37" spans="1:31" s="27" customFormat="1" ht="24.95" customHeight="1" x14ac:dyDescent="0.25">
      <c r="A37" s="22">
        <v>3</v>
      </c>
      <c r="B37" s="23" t="s">
        <v>107</v>
      </c>
      <c r="C37" s="23" t="s">
        <v>43</v>
      </c>
      <c r="D37" s="23" t="s">
        <v>46</v>
      </c>
      <c r="E37" s="23" t="s">
        <v>45</v>
      </c>
      <c r="F37" s="23" t="s">
        <v>99</v>
      </c>
      <c r="G37" s="23" t="s">
        <v>100</v>
      </c>
      <c r="H37" s="23" t="s">
        <v>101</v>
      </c>
      <c r="I37" s="23" t="s">
        <v>102</v>
      </c>
      <c r="J37" s="23" t="s">
        <v>110</v>
      </c>
      <c r="K37" s="24">
        <v>329147.48830000003</v>
      </c>
      <c r="L37" s="24">
        <v>9460381.2339999992</v>
      </c>
      <c r="M37" s="24">
        <v>328673.09269999998</v>
      </c>
      <c r="N37" s="24">
        <v>9462746.2609999999</v>
      </c>
      <c r="O37" s="24" t="s">
        <v>40</v>
      </c>
      <c r="P37" s="24"/>
      <c r="Q37" s="23" t="s">
        <v>111</v>
      </c>
      <c r="R37" s="23" t="s">
        <v>0</v>
      </c>
      <c r="S37" s="31">
        <v>2.56</v>
      </c>
      <c r="T37" s="33">
        <v>10953404.797349118</v>
      </c>
      <c r="U37" s="22">
        <v>15</v>
      </c>
      <c r="V37" s="22">
        <v>5</v>
      </c>
      <c r="W37" s="22"/>
      <c r="X37" s="22"/>
      <c r="Y37" s="24">
        <v>1</v>
      </c>
      <c r="Z37" s="24"/>
      <c r="AA37" s="25"/>
      <c r="AB37" s="23"/>
      <c r="AC37" s="25"/>
      <c r="AD37" s="34" t="s">
        <v>106</v>
      </c>
      <c r="AE37" s="113" t="s">
        <v>209</v>
      </c>
    </row>
    <row r="38" spans="1:31" s="27" customFormat="1" ht="24.95" customHeight="1" x14ac:dyDescent="0.25">
      <c r="A38" s="22">
        <v>4</v>
      </c>
      <c r="B38" s="23" t="s">
        <v>107</v>
      </c>
      <c r="C38" s="23" t="s">
        <v>43</v>
      </c>
      <c r="D38" s="23" t="s">
        <v>46</v>
      </c>
      <c r="E38" s="23" t="s">
        <v>45</v>
      </c>
      <c r="F38" s="23" t="s">
        <v>99</v>
      </c>
      <c r="G38" s="23" t="s">
        <v>100</v>
      </c>
      <c r="H38" s="23" t="s">
        <v>101</v>
      </c>
      <c r="I38" s="23" t="s">
        <v>102</v>
      </c>
      <c r="J38" s="23" t="s">
        <v>112</v>
      </c>
      <c r="K38" s="24">
        <v>328674.56569999998</v>
      </c>
      <c r="L38" s="24">
        <v>9462750.6420000009</v>
      </c>
      <c r="M38" s="24">
        <v>328502.97100000002</v>
      </c>
      <c r="N38" s="24">
        <v>9463452.1040000003</v>
      </c>
      <c r="O38" s="24" t="s">
        <v>40</v>
      </c>
      <c r="P38" s="24"/>
      <c r="Q38" s="23" t="s">
        <v>111</v>
      </c>
      <c r="R38" s="23" t="s">
        <v>0</v>
      </c>
      <c r="S38" s="31">
        <v>0.74</v>
      </c>
      <c r="T38" s="33">
        <v>3054852.0701319673</v>
      </c>
      <c r="U38" s="22">
        <v>21</v>
      </c>
      <c r="V38" s="22">
        <v>7</v>
      </c>
      <c r="W38" s="22"/>
      <c r="X38" s="22"/>
      <c r="Y38" s="24"/>
      <c r="Z38" s="24"/>
      <c r="AA38" s="25"/>
      <c r="AB38" s="23"/>
      <c r="AC38" s="25"/>
      <c r="AD38" s="34" t="s">
        <v>106</v>
      </c>
      <c r="AE38" s="113" t="s">
        <v>209</v>
      </c>
    </row>
    <row r="39" spans="1:31" s="27" customFormat="1" ht="24.95" customHeight="1" x14ac:dyDescent="0.25">
      <c r="A39" s="22">
        <v>5</v>
      </c>
      <c r="B39" s="23" t="s">
        <v>107</v>
      </c>
      <c r="C39" s="23" t="s">
        <v>43</v>
      </c>
      <c r="D39" s="23" t="s">
        <v>46</v>
      </c>
      <c r="E39" s="23" t="s">
        <v>45</v>
      </c>
      <c r="F39" s="23" t="s">
        <v>99</v>
      </c>
      <c r="G39" s="23" t="s">
        <v>100</v>
      </c>
      <c r="H39" s="23" t="s">
        <v>101</v>
      </c>
      <c r="I39" s="23" t="s">
        <v>102</v>
      </c>
      <c r="J39" s="23" t="s">
        <v>113</v>
      </c>
      <c r="K39" s="24">
        <v>327044.9241</v>
      </c>
      <c r="L39" s="24">
        <v>9466063.2310000006</v>
      </c>
      <c r="M39" s="24">
        <v>326210.99070000002</v>
      </c>
      <c r="N39" s="24">
        <v>9466328.3729999997</v>
      </c>
      <c r="O39" s="24" t="s">
        <v>40</v>
      </c>
      <c r="P39" s="24"/>
      <c r="Q39" s="23" t="s">
        <v>111</v>
      </c>
      <c r="R39" s="23" t="s">
        <v>0</v>
      </c>
      <c r="S39" s="31">
        <v>0.98</v>
      </c>
      <c r="T39" s="33">
        <v>4046613.642574335</v>
      </c>
      <c r="U39" s="22">
        <v>120</v>
      </c>
      <c r="V39" s="22">
        <v>40</v>
      </c>
      <c r="W39" s="22"/>
      <c r="X39" s="22"/>
      <c r="Y39" s="24">
        <v>1</v>
      </c>
      <c r="Z39" s="24"/>
      <c r="AA39" s="25"/>
      <c r="AB39" s="23"/>
      <c r="AC39" s="25">
        <v>0.3</v>
      </c>
      <c r="AD39" s="34" t="s">
        <v>106</v>
      </c>
      <c r="AE39" s="115" t="s">
        <v>210</v>
      </c>
    </row>
    <row r="40" spans="1:31" s="27" customFormat="1" ht="24.95" customHeight="1" x14ac:dyDescent="0.25">
      <c r="A40" s="22">
        <v>6</v>
      </c>
      <c r="B40" s="23" t="s">
        <v>107</v>
      </c>
      <c r="C40" s="23" t="s">
        <v>43</v>
      </c>
      <c r="D40" s="23" t="s">
        <v>46</v>
      </c>
      <c r="E40" s="23" t="s">
        <v>45</v>
      </c>
      <c r="F40" s="23" t="s">
        <v>99</v>
      </c>
      <c r="G40" s="23" t="s">
        <v>100</v>
      </c>
      <c r="H40" s="23" t="s">
        <v>101</v>
      </c>
      <c r="I40" s="23" t="s">
        <v>102</v>
      </c>
      <c r="J40" s="23" t="s">
        <v>114</v>
      </c>
      <c r="K40" s="24">
        <v>326194.2156</v>
      </c>
      <c r="L40" s="24">
        <v>9466333.5219999999</v>
      </c>
      <c r="M40" s="24">
        <v>325526.74939999997</v>
      </c>
      <c r="N40" s="24">
        <v>9466312.1879999992</v>
      </c>
      <c r="O40" s="24" t="s">
        <v>40</v>
      </c>
      <c r="P40" s="24"/>
      <c r="Q40" s="23" t="s">
        <v>111</v>
      </c>
      <c r="R40" s="23" t="s">
        <v>0</v>
      </c>
      <c r="S40" s="31">
        <v>0.73</v>
      </c>
      <c r="T40" s="33">
        <v>3022288.1341135353</v>
      </c>
      <c r="U40" s="22">
        <v>90</v>
      </c>
      <c r="V40" s="22">
        <v>30</v>
      </c>
      <c r="W40" s="22"/>
      <c r="X40" s="22"/>
      <c r="Y40" s="24">
        <v>1</v>
      </c>
      <c r="Z40" s="24"/>
      <c r="AA40" s="25"/>
      <c r="AB40" s="23"/>
      <c r="AC40" s="25">
        <v>0.35</v>
      </c>
      <c r="AD40" s="34" t="s">
        <v>106</v>
      </c>
      <c r="AE40" s="115" t="s">
        <v>210</v>
      </c>
    </row>
    <row r="41" spans="1:31" s="27" customFormat="1" ht="24.95" customHeight="1" x14ac:dyDescent="0.25">
      <c r="A41" s="22">
        <v>7</v>
      </c>
      <c r="B41" s="23" t="s">
        <v>115</v>
      </c>
      <c r="C41" s="23" t="s">
        <v>43</v>
      </c>
      <c r="D41" s="23" t="s">
        <v>46</v>
      </c>
      <c r="E41" s="23" t="s">
        <v>45</v>
      </c>
      <c r="F41" s="23" t="s">
        <v>99</v>
      </c>
      <c r="G41" s="23" t="s">
        <v>100</v>
      </c>
      <c r="H41" s="23" t="s">
        <v>101</v>
      </c>
      <c r="I41" s="23" t="s">
        <v>102</v>
      </c>
      <c r="J41" s="23" t="s">
        <v>116</v>
      </c>
      <c r="K41" s="24">
        <v>323879.06390000001</v>
      </c>
      <c r="L41" s="24">
        <v>9463364.6809999999</v>
      </c>
      <c r="M41" s="24">
        <v>323723.63890000002</v>
      </c>
      <c r="N41" s="24">
        <v>9462922.5390000008</v>
      </c>
      <c r="O41" s="24"/>
      <c r="P41" s="24" t="s">
        <v>40</v>
      </c>
      <c r="Q41" s="23" t="s">
        <v>104</v>
      </c>
      <c r="R41" s="23" t="s">
        <v>0</v>
      </c>
      <c r="S41" s="31">
        <v>0.5</v>
      </c>
      <c r="T41" s="33">
        <v>2146293.7200000002</v>
      </c>
      <c r="U41" s="22">
        <v>51</v>
      </c>
      <c r="V41" s="22">
        <v>17</v>
      </c>
      <c r="W41" s="22"/>
      <c r="X41" s="22"/>
      <c r="Y41" s="24"/>
      <c r="Z41" s="24"/>
      <c r="AA41" s="25">
        <v>35</v>
      </c>
      <c r="AB41" s="23" t="s">
        <v>117</v>
      </c>
      <c r="AC41" s="25"/>
      <c r="AD41" s="34" t="s">
        <v>78</v>
      </c>
      <c r="AE41" s="113" t="s">
        <v>209</v>
      </c>
    </row>
    <row r="42" spans="1:31" s="27" customFormat="1" ht="24.95" customHeight="1" x14ac:dyDescent="0.25">
      <c r="A42" s="22">
        <v>8</v>
      </c>
      <c r="B42" s="23" t="s">
        <v>118</v>
      </c>
      <c r="C42" s="23" t="s">
        <v>43</v>
      </c>
      <c r="D42" s="23" t="s">
        <v>46</v>
      </c>
      <c r="E42" s="23" t="s">
        <v>45</v>
      </c>
      <c r="F42" s="23" t="s">
        <v>99</v>
      </c>
      <c r="G42" s="23" t="s">
        <v>100</v>
      </c>
      <c r="H42" s="23" t="s">
        <v>101</v>
      </c>
      <c r="I42" s="23" t="s">
        <v>102</v>
      </c>
      <c r="J42" s="23" t="s">
        <v>119</v>
      </c>
      <c r="K42" s="24">
        <v>305610.0528</v>
      </c>
      <c r="L42" s="24">
        <v>9467339.7229999993</v>
      </c>
      <c r="M42" s="24">
        <v>304491.9376</v>
      </c>
      <c r="N42" s="24">
        <v>9466990.2390000001</v>
      </c>
      <c r="O42" s="24" t="s">
        <v>40</v>
      </c>
      <c r="P42" s="24"/>
      <c r="Q42" s="23" t="s">
        <v>111</v>
      </c>
      <c r="R42" s="23" t="s">
        <v>0</v>
      </c>
      <c r="S42" s="31">
        <v>1.1850000000000001</v>
      </c>
      <c r="T42" s="33">
        <v>4947270.93</v>
      </c>
      <c r="U42" s="22">
        <v>9</v>
      </c>
      <c r="V42" s="22">
        <v>3</v>
      </c>
      <c r="W42" s="22"/>
      <c r="X42" s="22"/>
      <c r="Y42" s="24"/>
      <c r="Z42" s="24"/>
      <c r="AA42" s="25">
        <v>45</v>
      </c>
      <c r="AB42" s="23" t="s">
        <v>117</v>
      </c>
      <c r="AC42" s="25"/>
      <c r="AD42" s="34" t="s">
        <v>78</v>
      </c>
      <c r="AE42" s="113" t="s">
        <v>209</v>
      </c>
    </row>
    <row r="43" spans="1:31" s="27" customFormat="1" ht="24.95" customHeight="1" x14ac:dyDescent="0.25">
      <c r="A43" s="22">
        <v>9</v>
      </c>
      <c r="B43" s="23" t="s">
        <v>118</v>
      </c>
      <c r="C43" s="23" t="s">
        <v>43</v>
      </c>
      <c r="D43" s="23" t="s">
        <v>46</v>
      </c>
      <c r="E43" s="23" t="s">
        <v>45</v>
      </c>
      <c r="F43" s="23" t="s">
        <v>99</v>
      </c>
      <c r="G43" s="23" t="s">
        <v>100</v>
      </c>
      <c r="H43" s="23" t="s">
        <v>101</v>
      </c>
      <c r="I43" s="23" t="s">
        <v>102</v>
      </c>
      <c r="J43" s="23" t="s">
        <v>120</v>
      </c>
      <c r="K43" s="24">
        <v>304484.4448</v>
      </c>
      <c r="L43" s="24">
        <v>9466988.7640000004</v>
      </c>
      <c r="M43" s="24">
        <v>303144.04259999999</v>
      </c>
      <c r="N43" s="24">
        <v>9467037.0439999998</v>
      </c>
      <c r="O43" s="24" t="s">
        <v>40</v>
      </c>
      <c r="P43" s="24"/>
      <c r="Q43" s="23" t="s">
        <v>111</v>
      </c>
      <c r="R43" s="23" t="s">
        <v>0</v>
      </c>
      <c r="S43" s="31">
        <v>1.43</v>
      </c>
      <c r="T43" s="33">
        <v>5941386.8700000001</v>
      </c>
      <c r="U43" s="22">
        <v>9</v>
      </c>
      <c r="V43" s="22">
        <v>2</v>
      </c>
      <c r="W43" s="22"/>
      <c r="X43" s="22"/>
      <c r="Y43" s="24"/>
      <c r="Z43" s="24"/>
      <c r="AA43" s="25">
        <v>40</v>
      </c>
      <c r="AB43" s="23" t="s">
        <v>117</v>
      </c>
      <c r="AC43" s="25"/>
      <c r="AD43" s="34" t="s">
        <v>78</v>
      </c>
      <c r="AE43" s="113" t="s">
        <v>209</v>
      </c>
    </row>
    <row r="44" spans="1:31" s="27" customFormat="1" ht="24.95" customHeight="1" x14ac:dyDescent="0.25">
      <c r="A44" s="22">
        <v>10</v>
      </c>
      <c r="B44" s="23" t="s">
        <v>118</v>
      </c>
      <c r="C44" s="23" t="s">
        <v>43</v>
      </c>
      <c r="D44" s="23" t="s">
        <v>46</v>
      </c>
      <c r="E44" s="23" t="s">
        <v>45</v>
      </c>
      <c r="F44" s="23" t="s">
        <v>99</v>
      </c>
      <c r="G44" s="23" t="s">
        <v>100</v>
      </c>
      <c r="H44" s="23" t="s">
        <v>101</v>
      </c>
      <c r="I44" s="23" t="s">
        <v>102</v>
      </c>
      <c r="J44" s="23" t="s">
        <v>121</v>
      </c>
      <c r="K44" s="24">
        <v>298368.96360000002</v>
      </c>
      <c r="L44" s="24">
        <v>9467965.4499999993</v>
      </c>
      <c r="M44" s="24">
        <v>297312.7733</v>
      </c>
      <c r="N44" s="24">
        <v>9467877.4340000004</v>
      </c>
      <c r="O44" s="24" t="s">
        <v>40</v>
      </c>
      <c r="P44" s="24"/>
      <c r="Q44" s="23" t="s">
        <v>111</v>
      </c>
      <c r="R44" s="23" t="s">
        <v>0</v>
      </c>
      <c r="S44" s="31">
        <v>1.1000000000000001</v>
      </c>
      <c r="T44" s="33">
        <v>4602373.57</v>
      </c>
      <c r="U44" s="22">
        <v>90</v>
      </c>
      <c r="V44" s="22">
        <v>30</v>
      </c>
      <c r="W44" s="22"/>
      <c r="X44" s="22"/>
      <c r="Y44" s="24"/>
      <c r="Z44" s="24"/>
      <c r="AA44" s="25">
        <v>130</v>
      </c>
      <c r="AB44" s="23" t="s">
        <v>117</v>
      </c>
      <c r="AC44" s="25"/>
      <c r="AD44" s="34" t="s">
        <v>78</v>
      </c>
      <c r="AE44" s="113" t="s">
        <v>209</v>
      </c>
    </row>
    <row r="45" spans="1:31" s="27" customFormat="1" ht="24.95" customHeight="1" x14ac:dyDescent="0.25">
      <c r="A45" s="22">
        <v>11</v>
      </c>
      <c r="B45" s="23" t="s">
        <v>118</v>
      </c>
      <c r="C45" s="23" t="s">
        <v>43</v>
      </c>
      <c r="D45" s="23" t="s">
        <v>46</v>
      </c>
      <c r="E45" s="23" t="s">
        <v>45</v>
      </c>
      <c r="F45" s="23" t="s">
        <v>99</v>
      </c>
      <c r="G45" s="23" t="s">
        <v>100</v>
      </c>
      <c r="H45" s="23" t="s">
        <v>101</v>
      </c>
      <c r="I45" s="23" t="s">
        <v>102</v>
      </c>
      <c r="J45" s="23" t="s">
        <v>122</v>
      </c>
      <c r="K45" s="24">
        <v>294973.68949999998</v>
      </c>
      <c r="L45" s="24">
        <v>9464300.6989999991</v>
      </c>
      <c r="M45" s="24">
        <v>294786.39319999999</v>
      </c>
      <c r="N45" s="24">
        <v>9463844.3800000008</v>
      </c>
      <c r="O45" s="24"/>
      <c r="P45" s="24" t="s">
        <v>40</v>
      </c>
      <c r="Q45" s="23" t="s">
        <v>104</v>
      </c>
      <c r="R45" s="23" t="s">
        <v>0</v>
      </c>
      <c r="S45" s="31">
        <v>0.53</v>
      </c>
      <c r="T45" s="33">
        <v>2268022.2000000002</v>
      </c>
      <c r="U45" s="22">
        <v>30</v>
      </c>
      <c r="V45" s="22">
        <v>10</v>
      </c>
      <c r="W45" s="22"/>
      <c r="X45" s="22"/>
      <c r="Y45" s="24"/>
      <c r="Z45" s="24"/>
      <c r="AA45" s="25">
        <v>130</v>
      </c>
      <c r="AB45" s="23" t="s">
        <v>117</v>
      </c>
      <c r="AC45" s="25"/>
      <c r="AD45" s="34" t="s">
        <v>78</v>
      </c>
      <c r="AE45" s="113" t="s">
        <v>209</v>
      </c>
    </row>
    <row r="46" spans="1:31" s="27" customFormat="1" ht="24.95" customHeight="1" x14ac:dyDescent="0.25">
      <c r="A46" s="22">
        <v>12</v>
      </c>
      <c r="B46" s="23" t="s">
        <v>123</v>
      </c>
      <c r="C46" s="23" t="s">
        <v>43</v>
      </c>
      <c r="D46" s="23" t="s">
        <v>46</v>
      </c>
      <c r="E46" s="23" t="s">
        <v>45</v>
      </c>
      <c r="F46" s="23" t="s">
        <v>99</v>
      </c>
      <c r="G46" s="23" t="s">
        <v>100</v>
      </c>
      <c r="H46" s="23" t="s">
        <v>101</v>
      </c>
      <c r="I46" s="23" t="s">
        <v>102</v>
      </c>
      <c r="J46" s="23" t="s">
        <v>124</v>
      </c>
      <c r="K46" s="24">
        <v>288006.516</v>
      </c>
      <c r="L46" s="24">
        <v>9466596.4499999993</v>
      </c>
      <c r="M46" s="24">
        <v>287335.73460000003</v>
      </c>
      <c r="N46" s="24">
        <v>9466544.9000000004</v>
      </c>
      <c r="O46" s="24" t="s">
        <v>40</v>
      </c>
      <c r="P46" s="24"/>
      <c r="Q46" s="23" t="s">
        <v>111</v>
      </c>
      <c r="R46" s="23" t="s">
        <v>0</v>
      </c>
      <c r="S46" s="31">
        <v>0.68500000000000005</v>
      </c>
      <c r="T46" s="33">
        <v>2907707.8000504319</v>
      </c>
      <c r="U46" s="22">
        <v>300</v>
      </c>
      <c r="V46" s="22">
        <v>60</v>
      </c>
      <c r="W46" s="22"/>
      <c r="X46" s="22"/>
      <c r="Y46" s="24"/>
      <c r="Z46" s="24"/>
      <c r="AA46" s="25">
        <v>60</v>
      </c>
      <c r="AB46" s="23" t="s">
        <v>125</v>
      </c>
      <c r="AC46" s="25"/>
      <c r="AD46" s="34" t="s">
        <v>106</v>
      </c>
      <c r="AE46" s="116" t="s">
        <v>211</v>
      </c>
    </row>
    <row r="47" spans="1:31" s="27" customFormat="1" ht="24.95" customHeight="1" x14ac:dyDescent="0.25">
      <c r="A47" s="22">
        <v>13</v>
      </c>
      <c r="B47" s="23" t="s">
        <v>123</v>
      </c>
      <c r="C47" s="23" t="s">
        <v>43</v>
      </c>
      <c r="D47" s="23" t="s">
        <v>46</v>
      </c>
      <c r="E47" s="23" t="s">
        <v>45</v>
      </c>
      <c r="F47" s="23" t="s">
        <v>99</v>
      </c>
      <c r="G47" s="23" t="s">
        <v>100</v>
      </c>
      <c r="H47" s="23" t="s">
        <v>101</v>
      </c>
      <c r="I47" s="23" t="s">
        <v>102</v>
      </c>
      <c r="J47" s="23" t="s">
        <v>126</v>
      </c>
      <c r="K47" s="24">
        <v>287327.25870000001</v>
      </c>
      <c r="L47" s="24">
        <v>9466548.4470000006</v>
      </c>
      <c r="M47" s="24">
        <v>286780.99109999998</v>
      </c>
      <c r="N47" s="24">
        <v>9466594.0099999998</v>
      </c>
      <c r="O47" s="24" t="s">
        <v>40</v>
      </c>
      <c r="P47" s="24"/>
      <c r="Q47" s="23" t="s">
        <v>111</v>
      </c>
      <c r="R47" s="23" t="s">
        <v>0</v>
      </c>
      <c r="S47" s="31">
        <v>0.56999999999999995</v>
      </c>
      <c r="T47" s="33">
        <v>2441081.954127104</v>
      </c>
      <c r="U47" s="22">
        <v>20</v>
      </c>
      <c r="V47" s="22">
        <v>4</v>
      </c>
      <c r="W47" s="22"/>
      <c r="X47" s="22"/>
      <c r="Y47" s="24"/>
      <c r="Z47" s="24"/>
      <c r="AA47" s="25">
        <v>30</v>
      </c>
      <c r="AB47" s="23" t="s">
        <v>127</v>
      </c>
      <c r="AC47" s="25">
        <v>0.06</v>
      </c>
      <c r="AD47" s="34" t="s">
        <v>106</v>
      </c>
      <c r="AE47" s="113" t="s">
        <v>209</v>
      </c>
    </row>
    <row r="48" spans="1:31" s="32" customFormat="1" ht="24.95" customHeight="1" x14ac:dyDescent="0.25">
      <c r="A48" s="22">
        <v>14</v>
      </c>
      <c r="B48" s="23" t="s">
        <v>128</v>
      </c>
      <c r="C48" s="23" t="s">
        <v>43</v>
      </c>
      <c r="D48" s="23" t="s">
        <v>128</v>
      </c>
      <c r="E48" s="23" t="s">
        <v>45</v>
      </c>
      <c r="F48" s="23" t="s">
        <v>99</v>
      </c>
      <c r="G48" s="23" t="s">
        <v>100</v>
      </c>
      <c r="H48" s="23" t="s">
        <v>101</v>
      </c>
      <c r="I48" s="23" t="s">
        <v>128</v>
      </c>
      <c r="J48" s="23" t="s">
        <v>129</v>
      </c>
      <c r="K48" s="24">
        <v>318193.98560000001</v>
      </c>
      <c r="L48" s="24">
        <v>9460882.2070000004</v>
      </c>
      <c r="M48" s="24">
        <v>317688.90139999997</v>
      </c>
      <c r="N48" s="24">
        <v>9460065.4379999992</v>
      </c>
      <c r="O48" s="24"/>
      <c r="P48" s="24" t="s">
        <v>40</v>
      </c>
      <c r="Q48" s="23" t="s">
        <v>130</v>
      </c>
      <c r="R48" s="23" t="s">
        <v>0</v>
      </c>
      <c r="S48" s="25">
        <v>1.0149999999999999</v>
      </c>
      <c r="T48" s="25">
        <v>5608367.6099999994</v>
      </c>
      <c r="U48" s="22">
        <v>200</v>
      </c>
      <c r="V48" s="22">
        <v>40</v>
      </c>
      <c r="W48" s="22"/>
      <c r="X48" s="22"/>
      <c r="Y48" s="24"/>
      <c r="Z48" s="24"/>
      <c r="AA48" s="25">
        <v>90</v>
      </c>
      <c r="AB48" s="23" t="s">
        <v>125</v>
      </c>
      <c r="AC48" s="25"/>
      <c r="AD48" s="34" t="s">
        <v>106</v>
      </c>
      <c r="AE48" s="115" t="s">
        <v>210</v>
      </c>
    </row>
    <row r="49" spans="1:31" s="27" customFormat="1" ht="24.95" customHeight="1" x14ac:dyDescent="0.25">
      <c r="A49" s="22">
        <v>15</v>
      </c>
      <c r="B49" s="23" t="s">
        <v>131</v>
      </c>
      <c r="C49" s="23" t="s">
        <v>43</v>
      </c>
      <c r="D49" s="23" t="s">
        <v>46</v>
      </c>
      <c r="E49" s="23" t="s">
        <v>45</v>
      </c>
      <c r="F49" s="23" t="s">
        <v>99</v>
      </c>
      <c r="G49" s="23" t="s">
        <v>100</v>
      </c>
      <c r="H49" s="23" t="s">
        <v>101</v>
      </c>
      <c r="I49" s="23" t="s">
        <v>132</v>
      </c>
      <c r="J49" s="23" t="s">
        <v>133</v>
      </c>
      <c r="K49" s="24">
        <v>262727.75900000002</v>
      </c>
      <c r="L49" s="24">
        <v>9477531.5419999994</v>
      </c>
      <c r="M49" s="24">
        <v>261939.158</v>
      </c>
      <c r="N49" s="24">
        <v>9477827.4619999994</v>
      </c>
      <c r="O49" s="24" t="s">
        <v>40</v>
      </c>
      <c r="P49" s="24"/>
      <c r="Q49" s="23" t="s">
        <v>111</v>
      </c>
      <c r="R49" s="23" t="s">
        <v>0</v>
      </c>
      <c r="S49" s="31">
        <v>0.85</v>
      </c>
      <c r="T49" s="33">
        <v>3562654.4485491193</v>
      </c>
      <c r="U49" s="22">
        <v>150</v>
      </c>
      <c r="V49" s="22">
        <v>30</v>
      </c>
      <c r="W49" s="22"/>
      <c r="X49" s="22"/>
      <c r="Y49" s="24"/>
      <c r="Z49" s="24"/>
      <c r="AA49" s="25">
        <v>50</v>
      </c>
      <c r="AB49" s="23" t="s">
        <v>127</v>
      </c>
      <c r="AC49" s="25"/>
      <c r="AD49" s="34" t="s">
        <v>106</v>
      </c>
      <c r="AE49" s="115" t="s">
        <v>210</v>
      </c>
    </row>
    <row r="50" spans="1:31" s="27" customFormat="1" ht="24.95" customHeight="1" x14ac:dyDescent="0.25">
      <c r="A50" s="22">
        <v>16</v>
      </c>
      <c r="B50" s="23" t="s">
        <v>131</v>
      </c>
      <c r="C50" s="23" t="s">
        <v>43</v>
      </c>
      <c r="D50" s="23" t="s">
        <v>46</v>
      </c>
      <c r="E50" s="23" t="s">
        <v>45</v>
      </c>
      <c r="F50" s="23" t="s">
        <v>99</v>
      </c>
      <c r="G50" s="23" t="s">
        <v>100</v>
      </c>
      <c r="H50" s="23" t="s">
        <v>101</v>
      </c>
      <c r="I50" s="23" t="s">
        <v>132</v>
      </c>
      <c r="J50" s="23" t="s">
        <v>134</v>
      </c>
      <c r="K50" s="24">
        <v>254364.45879999999</v>
      </c>
      <c r="L50" s="24">
        <v>9479499.0749999993</v>
      </c>
      <c r="M50" s="24">
        <v>254152.67860000001</v>
      </c>
      <c r="N50" s="24">
        <v>9479729.5969999991</v>
      </c>
      <c r="O50" s="24" t="s">
        <v>40</v>
      </c>
      <c r="P50" s="24"/>
      <c r="Q50" s="23" t="s">
        <v>111</v>
      </c>
      <c r="R50" s="23" t="s">
        <v>0</v>
      </c>
      <c r="S50" s="31">
        <v>0.35</v>
      </c>
      <c r="T50" s="33">
        <v>1515811.3147955199</v>
      </c>
      <c r="U50" s="22">
        <v>275</v>
      </c>
      <c r="V50" s="22">
        <v>55</v>
      </c>
      <c r="W50" s="22"/>
      <c r="X50" s="22"/>
      <c r="Y50" s="24"/>
      <c r="Z50" s="24"/>
      <c r="AA50" s="25">
        <v>180</v>
      </c>
      <c r="AB50" s="23" t="s">
        <v>127</v>
      </c>
      <c r="AC50" s="25"/>
      <c r="AD50" s="34" t="s">
        <v>106</v>
      </c>
      <c r="AE50" s="117" t="s">
        <v>209</v>
      </c>
    </row>
    <row r="51" spans="1:31" s="27" customFormat="1" ht="24.95" customHeight="1" x14ac:dyDescent="0.25">
      <c r="A51" s="22">
        <v>17</v>
      </c>
      <c r="B51" s="23" t="s">
        <v>131</v>
      </c>
      <c r="C51" s="23" t="s">
        <v>43</v>
      </c>
      <c r="D51" s="23" t="s">
        <v>46</v>
      </c>
      <c r="E51" s="23" t="s">
        <v>45</v>
      </c>
      <c r="F51" s="23" t="s">
        <v>99</v>
      </c>
      <c r="G51" s="23" t="s">
        <v>100</v>
      </c>
      <c r="H51" s="23" t="s">
        <v>101</v>
      </c>
      <c r="I51" s="23" t="s">
        <v>132</v>
      </c>
      <c r="J51" s="23" t="s">
        <v>135</v>
      </c>
      <c r="K51" s="24">
        <v>250466.2317</v>
      </c>
      <c r="L51" s="24">
        <v>9478783.9849999994</v>
      </c>
      <c r="M51" s="24">
        <v>250587.1428</v>
      </c>
      <c r="N51" s="24">
        <v>9477166.0989999995</v>
      </c>
      <c r="O51" s="24"/>
      <c r="P51" s="24" t="s">
        <v>40</v>
      </c>
      <c r="Q51" s="23" t="s">
        <v>104</v>
      </c>
      <c r="R51" s="23" t="s">
        <v>0</v>
      </c>
      <c r="S51" s="31">
        <v>1.655</v>
      </c>
      <c r="T51" s="33">
        <v>6875860.6940124156</v>
      </c>
      <c r="U51" s="22">
        <v>675</v>
      </c>
      <c r="V51" s="22">
        <v>135</v>
      </c>
      <c r="W51" s="22"/>
      <c r="X51" s="22"/>
      <c r="Y51" s="24"/>
      <c r="Z51" s="24"/>
      <c r="AA51" s="25">
        <v>90</v>
      </c>
      <c r="AB51" s="23" t="s">
        <v>125</v>
      </c>
      <c r="AC51" s="25"/>
      <c r="AD51" s="34" t="s">
        <v>106</v>
      </c>
      <c r="AE51" s="115" t="s">
        <v>210</v>
      </c>
    </row>
    <row r="52" spans="1:31" s="27" customFormat="1" ht="24.95" customHeight="1" x14ac:dyDescent="0.25">
      <c r="A52" s="22">
        <v>18</v>
      </c>
      <c r="B52" s="23" t="s">
        <v>131</v>
      </c>
      <c r="C52" s="23" t="s">
        <v>43</v>
      </c>
      <c r="D52" s="23" t="s">
        <v>46</v>
      </c>
      <c r="E52" s="23" t="s">
        <v>45</v>
      </c>
      <c r="F52" s="23" t="s">
        <v>99</v>
      </c>
      <c r="G52" s="23" t="s">
        <v>100</v>
      </c>
      <c r="H52" s="23" t="s">
        <v>101</v>
      </c>
      <c r="I52" s="23" t="s">
        <v>132</v>
      </c>
      <c r="J52" s="23" t="s">
        <v>136</v>
      </c>
      <c r="K52" s="24">
        <v>248530.8812</v>
      </c>
      <c r="L52" s="24">
        <v>9474015.3039999995</v>
      </c>
      <c r="M52" s="24">
        <v>247824.82829999999</v>
      </c>
      <c r="N52" s="24">
        <v>9473148.7650000006</v>
      </c>
      <c r="O52" s="24"/>
      <c r="P52" s="24" t="s">
        <v>40</v>
      </c>
      <c r="Q52" s="23" t="s">
        <v>104</v>
      </c>
      <c r="R52" s="23" t="s">
        <v>0</v>
      </c>
      <c r="S52" s="31">
        <v>1.145</v>
      </c>
      <c r="T52" s="33">
        <v>4795721.3997437432</v>
      </c>
      <c r="U52" s="22">
        <v>400</v>
      </c>
      <c r="V52" s="22">
        <v>80</v>
      </c>
      <c r="W52" s="22"/>
      <c r="X52" s="22"/>
      <c r="Y52" s="24"/>
      <c r="Z52" s="24"/>
      <c r="AA52" s="25">
        <v>160</v>
      </c>
      <c r="AB52" s="23" t="s">
        <v>125</v>
      </c>
      <c r="AC52" s="25">
        <v>0.06</v>
      </c>
      <c r="AD52" s="34" t="s">
        <v>106</v>
      </c>
      <c r="AE52" s="115" t="s">
        <v>210</v>
      </c>
    </row>
    <row r="53" spans="1:31" s="27" customFormat="1" ht="24.95" customHeight="1" x14ac:dyDescent="0.25">
      <c r="A53" s="22">
        <v>19</v>
      </c>
      <c r="B53" s="23" t="s">
        <v>131</v>
      </c>
      <c r="C53" s="23" t="s">
        <v>43</v>
      </c>
      <c r="D53" s="23" t="s">
        <v>46</v>
      </c>
      <c r="E53" s="23" t="s">
        <v>45</v>
      </c>
      <c r="F53" s="23" t="s">
        <v>99</v>
      </c>
      <c r="G53" s="23" t="s">
        <v>100</v>
      </c>
      <c r="H53" s="23" t="s">
        <v>101</v>
      </c>
      <c r="I53" s="23" t="s">
        <v>132</v>
      </c>
      <c r="J53" s="23" t="s">
        <v>137</v>
      </c>
      <c r="K53" s="24">
        <v>242123.97349999999</v>
      </c>
      <c r="L53" s="24">
        <v>9481148.6740000006</v>
      </c>
      <c r="M53" s="24">
        <v>241696.55549999999</v>
      </c>
      <c r="N53" s="24">
        <v>9481857.2760000005</v>
      </c>
      <c r="O53" s="24" t="s">
        <v>40</v>
      </c>
      <c r="P53" s="24"/>
      <c r="Q53" s="23" t="s">
        <v>111</v>
      </c>
      <c r="R53" s="23" t="s">
        <v>0</v>
      </c>
      <c r="S53" s="31">
        <v>0.83</v>
      </c>
      <c r="T53" s="33">
        <v>3496062.1275189756</v>
      </c>
      <c r="U53" s="22">
        <v>250</v>
      </c>
      <c r="V53" s="22">
        <v>50</v>
      </c>
      <c r="W53" s="22"/>
      <c r="X53" s="22"/>
      <c r="Y53" s="24"/>
      <c r="Z53" s="24"/>
      <c r="AA53" s="25">
        <v>150</v>
      </c>
      <c r="AB53" s="23" t="s">
        <v>125</v>
      </c>
      <c r="AC53" s="25">
        <v>0.06</v>
      </c>
      <c r="AD53" s="34" t="s">
        <v>106</v>
      </c>
      <c r="AE53" s="115" t="s">
        <v>210</v>
      </c>
    </row>
    <row r="54" spans="1:31" s="27" customFormat="1" ht="24.95" customHeight="1" x14ac:dyDescent="0.25">
      <c r="A54" s="22">
        <v>20</v>
      </c>
      <c r="B54" s="23" t="s">
        <v>131</v>
      </c>
      <c r="C54" s="23" t="s">
        <v>43</v>
      </c>
      <c r="D54" s="23" t="s">
        <v>46</v>
      </c>
      <c r="E54" s="23" t="s">
        <v>45</v>
      </c>
      <c r="F54" s="23" t="s">
        <v>99</v>
      </c>
      <c r="G54" s="23" t="s">
        <v>100</v>
      </c>
      <c r="H54" s="23" t="s">
        <v>101</v>
      </c>
      <c r="I54" s="23" t="s">
        <v>132</v>
      </c>
      <c r="J54" s="23" t="s">
        <v>138</v>
      </c>
      <c r="K54" s="24">
        <v>239262.91459999999</v>
      </c>
      <c r="L54" s="24">
        <v>9488327.3289999999</v>
      </c>
      <c r="M54" s="24">
        <v>239767.8903</v>
      </c>
      <c r="N54" s="24">
        <v>9487442.6840000004</v>
      </c>
      <c r="O54" s="24" t="s">
        <v>40</v>
      </c>
      <c r="P54" s="24"/>
      <c r="Q54" s="23" t="s">
        <v>111</v>
      </c>
      <c r="R54" s="23" t="s">
        <v>0</v>
      </c>
      <c r="S54" s="31">
        <v>1.075</v>
      </c>
      <c r="T54" s="33">
        <v>4490178.0601382395</v>
      </c>
      <c r="U54" s="22">
        <v>3000</v>
      </c>
      <c r="V54" s="22">
        <v>600</v>
      </c>
      <c r="W54" s="22"/>
      <c r="X54" s="22"/>
      <c r="Y54" s="24">
        <v>2</v>
      </c>
      <c r="Z54" s="24">
        <v>1</v>
      </c>
      <c r="AA54" s="25">
        <v>180</v>
      </c>
      <c r="AB54" s="23" t="s">
        <v>125</v>
      </c>
      <c r="AC54" s="25">
        <v>0.9</v>
      </c>
      <c r="AD54" s="34" t="s">
        <v>106</v>
      </c>
      <c r="AE54" s="116" t="s">
        <v>211</v>
      </c>
    </row>
    <row r="55" spans="1:31" s="27" customFormat="1" ht="24.95" customHeight="1" x14ac:dyDescent="0.25">
      <c r="A55" s="22">
        <v>21</v>
      </c>
      <c r="B55" s="23" t="s">
        <v>131</v>
      </c>
      <c r="C55" s="23" t="s">
        <v>43</v>
      </c>
      <c r="D55" s="23" t="s">
        <v>46</v>
      </c>
      <c r="E55" s="23" t="s">
        <v>45</v>
      </c>
      <c r="F55" s="23" t="s">
        <v>99</v>
      </c>
      <c r="G55" s="23" t="s">
        <v>100</v>
      </c>
      <c r="H55" s="23" t="s">
        <v>101</v>
      </c>
      <c r="I55" s="23" t="s">
        <v>132</v>
      </c>
      <c r="J55" s="23" t="s">
        <v>139</v>
      </c>
      <c r="K55" s="24">
        <v>231841.87959999999</v>
      </c>
      <c r="L55" s="24">
        <v>9493945.6899999995</v>
      </c>
      <c r="M55" s="24">
        <v>232002.75109999999</v>
      </c>
      <c r="N55" s="24">
        <v>9494735.1150000002</v>
      </c>
      <c r="O55" s="24"/>
      <c r="P55" s="24" t="s">
        <v>40</v>
      </c>
      <c r="Q55" s="23" t="s">
        <v>104</v>
      </c>
      <c r="R55" s="23" t="s">
        <v>0</v>
      </c>
      <c r="S55" s="31">
        <v>0.82</v>
      </c>
      <c r="T55" s="33">
        <v>3444730.8590039033</v>
      </c>
      <c r="U55" s="22">
        <v>150</v>
      </c>
      <c r="V55" s="22">
        <v>30</v>
      </c>
      <c r="W55" s="22"/>
      <c r="X55" s="22"/>
      <c r="Y55" s="24"/>
      <c r="Z55" s="24"/>
      <c r="AA55" s="25"/>
      <c r="AB55" s="23"/>
      <c r="AC55" s="25"/>
      <c r="AD55" s="34" t="s">
        <v>106</v>
      </c>
      <c r="AE55" s="115" t="s">
        <v>210</v>
      </c>
    </row>
    <row r="56" spans="1:31" s="27" customFormat="1" ht="24.95" customHeight="1" x14ac:dyDescent="0.25">
      <c r="A56" s="22">
        <v>22</v>
      </c>
      <c r="B56" s="23" t="s">
        <v>131</v>
      </c>
      <c r="C56" s="23" t="s">
        <v>43</v>
      </c>
      <c r="D56" s="23" t="s">
        <v>46</v>
      </c>
      <c r="E56" s="23" t="s">
        <v>45</v>
      </c>
      <c r="F56" s="23" t="s">
        <v>99</v>
      </c>
      <c r="G56" s="23" t="s">
        <v>100</v>
      </c>
      <c r="H56" s="23" t="s">
        <v>101</v>
      </c>
      <c r="I56" s="23" t="s">
        <v>132</v>
      </c>
      <c r="J56" s="23" t="s">
        <v>140</v>
      </c>
      <c r="K56" s="24">
        <v>232006.90330000001</v>
      </c>
      <c r="L56" s="24">
        <v>9494746.6760000009</v>
      </c>
      <c r="M56" s="24">
        <v>232059.4019</v>
      </c>
      <c r="N56" s="24">
        <v>9495236.7349999994</v>
      </c>
      <c r="O56" s="24"/>
      <c r="P56" s="24" t="s">
        <v>40</v>
      </c>
      <c r="Q56" s="23" t="s">
        <v>104</v>
      </c>
      <c r="R56" s="23" t="s">
        <v>0</v>
      </c>
      <c r="S56" s="31">
        <v>0.5</v>
      </c>
      <c r="T56" s="33">
        <v>2118835.3038975997</v>
      </c>
      <c r="U56" s="22">
        <v>1850</v>
      </c>
      <c r="V56" s="22">
        <v>370</v>
      </c>
      <c r="W56" s="22"/>
      <c r="X56" s="22"/>
      <c r="Y56" s="24">
        <v>3</v>
      </c>
      <c r="Z56" s="24">
        <v>1</v>
      </c>
      <c r="AA56" s="25"/>
      <c r="AB56" s="23"/>
      <c r="AC56" s="25">
        <v>10</v>
      </c>
      <c r="AD56" s="34" t="s">
        <v>106</v>
      </c>
      <c r="AE56" s="116" t="s">
        <v>211</v>
      </c>
    </row>
    <row r="57" spans="1:31" s="27" customFormat="1" ht="24.95" customHeight="1" x14ac:dyDescent="0.25">
      <c r="A57" s="22">
        <v>23</v>
      </c>
      <c r="B57" s="23" t="s">
        <v>131</v>
      </c>
      <c r="C57" s="23" t="s">
        <v>43</v>
      </c>
      <c r="D57" s="23" t="s">
        <v>46</v>
      </c>
      <c r="E57" s="23" t="s">
        <v>45</v>
      </c>
      <c r="F57" s="23" t="s">
        <v>99</v>
      </c>
      <c r="G57" s="23" t="s">
        <v>100</v>
      </c>
      <c r="H57" s="23" t="s">
        <v>101</v>
      </c>
      <c r="I57" s="23" t="s">
        <v>132</v>
      </c>
      <c r="J57" s="23" t="s">
        <v>141</v>
      </c>
      <c r="K57" s="24">
        <v>232059.13690000001</v>
      </c>
      <c r="L57" s="24">
        <v>9495247.716</v>
      </c>
      <c r="M57" s="24">
        <v>231783.8199</v>
      </c>
      <c r="N57" s="24">
        <v>9496203.0960000008</v>
      </c>
      <c r="O57" s="24"/>
      <c r="P57" s="24" t="s">
        <v>40</v>
      </c>
      <c r="Q57" s="23" t="s">
        <v>104</v>
      </c>
      <c r="R57" s="23" t="s">
        <v>0</v>
      </c>
      <c r="S57" s="31">
        <v>1.08</v>
      </c>
      <c r="T57" s="33">
        <v>4499711.0323957754</v>
      </c>
      <c r="U57" s="22">
        <v>250</v>
      </c>
      <c r="V57" s="22">
        <v>50</v>
      </c>
      <c r="W57" s="22"/>
      <c r="X57" s="22"/>
      <c r="Y57" s="24">
        <v>2</v>
      </c>
      <c r="Z57" s="24"/>
      <c r="AA57" s="25">
        <v>40</v>
      </c>
      <c r="AB57" s="23" t="s">
        <v>142</v>
      </c>
      <c r="AC57" s="25">
        <v>0.25</v>
      </c>
      <c r="AD57" s="34" t="s">
        <v>106</v>
      </c>
      <c r="AE57" s="116" t="s">
        <v>211</v>
      </c>
    </row>
    <row r="58" spans="1:31" s="27" customFormat="1" ht="24.95" customHeight="1" x14ac:dyDescent="0.25">
      <c r="A58" s="22">
        <v>24</v>
      </c>
      <c r="B58" s="23" t="s">
        <v>131</v>
      </c>
      <c r="C58" s="23" t="s">
        <v>43</v>
      </c>
      <c r="D58" s="23" t="s">
        <v>46</v>
      </c>
      <c r="E58" s="23" t="s">
        <v>45</v>
      </c>
      <c r="F58" s="23" t="s">
        <v>99</v>
      </c>
      <c r="G58" s="23" t="s">
        <v>100</v>
      </c>
      <c r="H58" s="23" t="s">
        <v>101</v>
      </c>
      <c r="I58" s="23" t="s">
        <v>132</v>
      </c>
      <c r="J58" s="23" t="s">
        <v>143</v>
      </c>
      <c r="K58" s="24">
        <v>221632.0766</v>
      </c>
      <c r="L58" s="24">
        <v>9508796.1109999996</v>
      </c>
      <c r="M58" s="24">
        <v>220921.61970000001</v>
      </c>
      <c r="N58" s="24">
        <v>9508237.7960000001</v>
      </c>
      <c r="O58" s="24" t="s">
        <v>40</v>
      </c>
      <c r="P58" s="24"/>
      <c r="Q58" s="23" t="s">
        <v>111</v>
      </c>
      <c r="R58" s="23" t="s">
        <v>0</v>
      </c>
      <c r="S58" s="31">
        <v>0.95</v>
      </c>
      <c r="T58" s="33">
        <v>3982976.0536998399</v>
      </c>
      <c r="U58" s="22">
        <v>25</v>
      </c>
      <c r="V58" s="22">
        <v>5</v>
      </c>
      <c r="W58" s="22"/>
      <c r="X58" s="22"/>
      <c r="Y58" s="24"/>
      <c r="Z58" s="24"/>
      <c r="AA58" s="25"/>
      <c r="AB58" s="23"/>
      <c r="AC58" s="25"/>
      <c r="AD58" s="34" t="s">
        <v>106</v>
      </c>
      <c r="AE58" s="117" t="s">
        <v>209</v>
      </c>
    </row>
    <row r="59" spans="1:31" s="32" customFormat="1" ht="24.95" customHeight="1" x14ac:dyDescent="0.25">
      <c r="A59" s="22">
        <v>25</v>
      </c>
      <c r="B59" s="23" t="s">
        <v>131</v>
      </c>
      <c r="C59" s="23" t="s">
        <v>43</v>
      </c>
      <c r="D59" s="23" t="s">
        <v>46</v>
      </c>
      <c r="E59" s="23" t="s">
        <v>45</v>
      </c>
      <c r="F59" s="23" t="s">
        <v>99</v>
      </c>
      <c r="G59" s="23" t="s">
        <v>100</v>
      </c>
      <c r="H59" s="23" t="s">
        <v>101</v>
      </c>
      <c r="I59" s="23" t="s">
        <v>132</v>
      </c>
      <c r="J59" s="23" t="s">
        <v>144</v>
      </c>
      <c r="K59" s="24">
        <v>218714.3211</v>
      </c>
      <c r="L59" s="24">
        <v>9505651.6860000007</v>
      </c>
      <c r="M59" s="24">
        <v>216766.10620000001</v>
      </c>
      <c r="N59" s="24">
        <v>9505949.148</v>
      </c>
      <c r="O59" s="24" t="s">
        <v>40</v>
      </c>
      <c r="P59" s="24"/>
      <c r="Q59" s="23" t="s">
        <v>145</v>
      </c>
      <c r="R59" s="23" t="s">
        <v>0</v>
      </c>
      <c r="S59" s="25">
        <v>2.46</v>
      </c>
      <c r="T59" s="25">
        <v>13466022.439999999</v>
      </c>
      <c r="U59" s="22">
        <v>250</v>
      </c>
      <c r="V59" s="22">
        <v>50</v>
      </c>
      <c r="W59" s="22"/>
      <c r="X59" s="22"/>
      <c r="Y59" s="24"/>
      <c r="Z59" s="24"/>
      <c r="AA59" s="25">
        <v>120</v>
      </c>
      <c r="AB59" s="23" t="s">
        <v>127</v>
      </c>
      <c r="AC59" s="25"/>
      <c r="AD59" s="34" t="s">
        <v>106</v>
      </c>
      <c r="AE59" s="115" t="s">
        <v>210</v>
      </c>
    </row>
    <row r="60" spans="1:31" s="27" customFormat="1" ht="24.95" customHeight="1" x14ac:dyDescent="0.25">
      <c r="A60" s="22">
        <v>26</v>
      </c>
      <c r="B60" s="23" t="s">
        <v>123</v>
      </c>
      <c r="C60" s="23" t="s">
        <v>43</v>
      </c>
      <c r="D60" s="23" t="s">
        <v>46</v>
      </c>
      <c r="E60" s="23" t="s">
        <v>45</v>
      </c>
      <c r="F60" s="23" t="s">
        <v>99</v>
      </c>
      <c r="G60" s="23" t="s">
        <v>100</v>
      </c>
      <c r="H60" s="23" t="s">
        <v>101</v>
      </c>
      <c r="I60" s="23" t="s">
        <v>146</v>
      </c>
      <c r="J60" s="23" t="s">
        <v>147</v>
      </c>
      <c r="K60" s="24">
        <v>286302.56689999998</v>
      </c>
      <c r="L60" s="24">
        <v>9465210.1640000008</v>
      </c>
      <c r="M60" s="24">
        <v>285445.01679999998</v>
      </c>
      <c r="N60" s="24">
        <v>9466587.3839999996</v>
      </c>
      <c r="O60" s="24"/>
      <c r="P60" s="24" t="s">
        <v>40</v>
      </c>
      <c r="Q60" s="23" t="s">
        <v>104</v>
      </c>
      <c r="R60" s="23" t="s">
        <v>0</v>
      </c>
      <c r="S60" s="31">
        <v>1.675</v>
      </c>
      <c r="T60" s="33">
        <v>6957013.0150425583</v>
      </c>
      <c r="U60" s="22">
        <v>160</v>
      </c>
      <c r="V60" s="22">
        <v>32</v>
      </c>
      <c r="W60" s="22"/>
      <c r="X60" s="22"/>
      <c r="Y60" s="24"/>
      <c r="Z60" s="24"/>
      <c r="AA60" s="25">
        <v>85</v>
      </c>
      <c r="AB60" s="23" t="s">
        <v>125</v>
      </c>
      <c r="AC60" s="25"/>
      <c r="AD60" s="34" t="s">
        <v>106</v>
      </c>
      <c r="AE60" s="115" t="s">
        <v>210</v>
      </c>
    </row>
    <row r="61" spans="1:31" s="27" customFormat="1" ht="24.95" customHeight="1" x14ac:dyDescent="0.25">
      <c r="A61" s="22">
        <v>27</v>
      </c>
      <c r="B61" s="23" t="s">
        <v>123</v>
      </c>
      <c r="C61" s="23" t="s">
        <v>43</v>
      </c>
      <c r="D61" s="23" t="s">
        <v>46</v>
      </c>
      <c r="E61" s="23" t="s">
        <v>45</v>
      </c>
      <c r="F61" s="23" t="s">
        <v>99</v>
      </c>
      <c r="G61" s="23" t="s">
        <v>100</v>
      </c>
      <c r="H61" s="23" t="s">
        <v>101</v>
      </c>
      <c r="I61" s="23" t="s">
        <v>146</v>
      </c>
      <c r="J61" s="23" t="s">
        <v>148</v>
      </c>
      <c r="K61" s="24">
        <v>283982.90120000002</v>
      </c>
      <c r="L61" s="24">
        <v>9468559.409</v>
      </c>
      <c r="M61" s="24">
        <v>283086.56</v>
      </c>
      <c r="N61" s="24">
        <v>9469367.784</v>
      </c>
      <c r="O61" s="24" t="s">
        <v>40</v>
      </c>
      <c r="P61" s="24"/>
      <c r="Q61" s="23" t="s">
        <v>111</v>
      </c>
      <c r="R61" s="23" t="s">
        <v>0</v>
      </c>
      <c r="S61" s="31">
        <v>1.2250000000000001</v>
      </c>
      <c r="T61" s="33">
        <v>5120330.6838643197</v>
      </c>
      <c r="U61" s="22">
        <v>160</v>
      </c>
      <c r="V61" s="22">
        <v>32</v>
      </c>
      <c r="W61" s="22"/>
      <c r="X61" s="22"/>
      <c r="Y61" s="24">
        <v>2</v>
      </c>
      <c r="Z61" s="24"/>
      <c r="AA61" s="25">
        <v>65</v>
      </c>
      <c r="AB61" s="23" t="s">
        <v>125</v>
      </c>
      <c r="AC61" s="25">
        <v>0.6</v>
      </c>
      <c r="AD61" s="34" t="s">
        <v>106</v>
      </c>
      <c r="AE61" s="115" t="s">
        <v>210</v>
      </c>
    </row>
    <row r="62" spans="1:31" s="27" customFormat="1" ht="24.95" customHeight="1" x14ac:dyDescent="0.25">
      <c r="A62" s="22">
        <v>28</v>
      </c>
      <c r="B62" s="23" t="s">
        <v>146</v>
      </c>
      <c r="C62" s="23" t="s">
        <v>43</v>
      </c>
      <c r="D62" s="23" t="s">
        <v>146</v>
      </c>
      <c r="E62" s="23" t="s">
        <v>45</v>
      </c>
      <c r="F62" s="23" t="s">
        <v>99</v>
      </c>
      <c r="G62" s="23" t="s">
        <v>100</v>
      </c>
      <c r="H62" s="23" t="s">
        <v>101</v>
      </c>
      <c r="I62" s="23" t="s">
        <v>146</v>
      </c>
      <c r="J62" s="23" t="s">
        <v>149</v>
      </c>
      <c r="K62" s="24">
        <v>270991.60399999999</v>
      </c>
      <c r="L62" s="24">
        <v>9476193.9289999995</v>
      </c>
      <c r="M62" s="24">
        <v>271067.25270000001</v>
      </c>
      <c r="N62" s="24">
        <v>9477364.0739999991</v>
      </c>
      <c r="O62" s="24" t="s">
        <v>40</v>
      </c>
      <c r="P62" s="24"/>
      <c r="Q62" s="23" t="s">
        <v>150</v>
      </c>
      <c r="R62" s="23" t="s">
        <v>0</v>
      </c>
      <c r="S62" s="31">
        <v>1.2</v>
      </c>
      <c r="T62" s="33">
        <v>6613470.0699999994</v>
      </c>
      <c r="U62" s="22">
        <v>300</v>
      </c>
      <c r="V62" s="22">
        <v>60</v>
      </c>
      <c r="W62" s="22"/>
      <c r="X62" s="22"/>
      <c r="Y62" s="24"/>
      <c r="Z62" s="24"/>
      <c r="AA62" s="25">
        <v>54</v>
      </c>
      <c r="AB62" s="23" t="s">
        <v>127</v>
      </c>
      <c r="AC62" s="25">
        <v>0.8</v>
      </c>
      <c r="AD62" s="34" t="s">
        <v>106</v>
      </c>
      <c r="AE62" s="115" t="s">
        <v>210</v>
      </c>
    </row>
    <row r="63" spans="1:31" s="27" customFormat="1" ht="24.95" customHeight="1" x14ac:dyDescent="0.25">
      <c r="A63" s="22">
        <v>29</v>
      </c>
      <c r="B63" s="23" t="s">
        <v>98</v>
      </c>
      <c r="C63" s="23" t="s">
        <v>43</v>
      </c>
      <c r="D63" s="23" t="s">
        <v>46</v>
      </c>
      <c r="E63" s="23" t="s">
        <v>45</v>
      </c>
      <c r="F63" s="23" t="s">
        <v>99</v>
      </c>
      <c r="G63" s="23" t="s">
        <v>100</v>
      </c>
      <c r="H63" s="23" t="s">
        <v>101</v>
      </c>
      <c r="I63" s="23" t="s">
        <v>151</v>
      </c>
      <c r="J63" s="23" t="s">
        <v>152</v>
      </c>
      <c r="K63" s="24">
        <v>416349.44099999999</v>
      </c>
      <c r="L63" s="24">
        <v>9443920.1960000005</v>
      </c>
      <c r="M63" s="24">
        <v>415168.64539999998</v>
      </c>
      <c r="N63" s="24">
        <v>9444441.2620000001</v>
      </c>
      <c r="O63" s="24" t="s">
        <v>40</v>
      </c>
      <c r="P63" s="24"/>
      <c r="Q63" s="23" t="s">
        <v>111</v>
      </c>
      <c r="R63" s="23" t="s">
        <v>0</v>
      </c>
      <c r="S63" s="31">
        <v>1.32</v>
      </c>
      <c r="T63" s="33">
        <v>5544465.6621800959</v>
      </c>
      <c r="U63" s="22">
        <v>60</v>
      </c>
      <c r="V63" s="22">
        <v>20</v>
      </c>
      <c r="W63" s="22"/>
      <c r="X63" s="22"/>
      <c r="Y63" s="24">
        <v>2</v>
      </c>
      <c r="Z63" s="24"/>
      <c r="AA63" s="25">
        <v>63</v>
      </c>
      <c r="AB63" s="23" t="s">
        <v>153</v>
      </c>
      <c r="AC63" s="25">
        <v>0.76</v>
      </c>
      <c r="AD63" s="34" t="s">
        <v>106</v>
      </c>
      <c r="AE63" s="115" t="s">
        <v>210</v>
      </c>
    </row>
    <row r="64" spans="1:31" s="27" customFormat="1" ht="24.95" customHeight="1" x14ac:dyDescent="0.25">
      <c r="A64" s="22">
        <v>30</v>
      </c>
      <c r="B64" s="23" t="s">
        <v>98</v>
      </c>
      <c r="C64" s="23" t="s">
        <v>43</v>
      </c>
      <c r="D64" s="23" t="s">
        <v>46</v>
      </c>
      <c r="E64" s="23" t="s">
        <v>45</v>
      </c>
      <c r="F64" s="23" t="s">
        <v>99</v>
      </c>
      <c r="G64" s="23" t="s">
        <v>100</v>
      </c>
      <c r="H64" s="23" t="s">
        <v>101</v>
      </c>
      <c r="I64" s="23" t="s">
        <v>151</v>
      </c>
      <c r="J64" s="23" t="s">
        <v>154</v>
      </c>
      <c r="K64" s="24">
        <v>409189.6176</v>
      </c>
      <c r="L64" s="24">
        <v>9445728.7799999993</v>
      </c>
      <c r="M64" s="24">
        <v>408591.4045</v>
      </c>
      <c r="N64" s="24">
        <v>9445741.5260000005</v>
      </c>
      <c r="O64" s="24" t="s">
        <v>40</v>
      </c>
      <c r="P64" s="24"/>
      <c r="Q64" s="23" t="s">
        <v>111</v>
      </c>
      <c r="R64" s="23" t="s">
        <v>0</v>
      </c>
      <c r="S64" s="31">
        <v>0.6</v>
      </c>
      <c r="T64" s="33">
        <v>2493561.8578739194</v>
      </c>
      <c r="U64" s="22">
        <v>72</v>
      </c>
      <c r="V64" s="22">
        <v>24</v>
      </c>
      <c r="W64" s="22"/>
      <c r="X64" s="22"/>
      <c r="Y64" s="24"/>
      <c r="Z64" s="24"/>
      <c r="AA64" s="25">
        <v>45</v>
      </c>
      <c r="AB64" s="23" t="s">
        <v>155</v>
      </c>
      <c r="AC64" s="25"/>
      <c r="AD64" s="34" t="s">
        <v>106</v>
      </c>
      <c r="AE64" s="117" t="s">
        <v>209</v>
      </c>
    </row>
    <row r="65" spans="1:32" s="27" customFormat="1" ht="24.95" customHeight="1" x14ac:dyDescent="0.25">
      <c r="A65" s="22">
        <v>31</v>
      </c>
      <c r="B65" s="23" t="s">
        <v>98</v>
      </c>
      <c r="C65" s="23" t="s">
        <v>43</v>
      </c>
      <c r="D65" s="23" t="s">
        <v>46</v>
      </c>
      <c r="E65" s="23" t="s">
        <v>45</v>
      </c>
      <c r="F65" s="23" t="s">
        <v>99</v>
      </c>
      <c r="G65" s="23" t="s">
        <v>100</v>
      </c>
      <c r="H65" s="23" t="s">
        <v>101</v>
      </c>
      <c r="I65" s="23" t="s">
        <v>151</v>
      </c>
      <c r="J65" s="23" t="s">
        <v>156</v>
      </c>
      <c r="K65" s="24">
        <v>393843.1605</v>
      </c>
      <c r="L65" s="24">
        <v>9445512.1769999992</v>
      </c>
      <c r="M65" s="24">
        <v>393263.8947</v>
      </c>
      <c r="N65" s="24">
        <v>9445401.5380000006</v>
      </c>
      <c r="O65" s="24" t="s">
        <v>40</v>
      </c>
      <c r="P65" s="24"/>
      <c r="Q65" s="23" t="s">
        <v>111</v>
      </c>
      <c r="R65" s="23" t="s">
        <v>0</v>
      </c>
      <c r="S65" s="31">
        <v>0.61499999999999999</v>
      </c>
      <c r="T65" s="33">
        <v>2564082.8699015682</v>
      </c>
      <c r="U65" s="22">
        <v>75</v>
      </c>
      <c r="V65" s="22">
        <v>25</v>
      </c>
      <c r="W65" s="22"/>
      <c r="X65" s="22"/>
      <c r="Y65" s="24"/>
      <c r="Z65" s="24"/>
      <c r="AA65" s="25">
        <v>65</v>
      </c>
      <c r="AB65" s="23" t="s">
        <v>155</v>
      </c>
      <c r="AC65" s="25"/>
      <c r="AD65" s="34" t="s">
        <v>106</v>
      </c>
      <c r="AE65" s="117" t="s">
        <v>209</v>
      </c>
    </row>
    <row r="66" spans="1:32" s="32" customFormat="1" ht="24.95" customHeight="1" x14ac:dyDescent="0.25">
      <c r="A66" s="22">
        <v>32</v>
      </c>
      <c r="B66" s="23" t="s">
        <v>98</v>
      </c>
      <c r="C66" s="23" t="s">
        <v>43</v>
      </c>
      <c r="D66" s="23" t="s">
        <v>46</v>
      </c>
      <c r="E66" s="23" t="s">
        <v>45</v>
      </c>
      <c r="F66" s="23" t="s">
        <v>99</v>
      </c>
      <c r="G66" s="23" t="s">
        <v>100</v>
      </c>
      <c r="H66" s="23" t="s">
        <v>101</v>
      </c>
      <c r="I66" s="23" t="s">
        <v>151</v>
      </c>
      <c r="J66" s="23" t="s">
        <v>157</v>
      </c>
      <c r="K66" s="24">
        <v>384614.49410000001</v>
      </c>
      <c r="L66" s="24">
        <v>9443649.3029999994</v>
      </c>
      <c r="M66" s="24">
        <v>383869.43400000001</v>
      </c>
      <c r="N66" s="24">
        <v>9443961.5319999997</v>
      </c>
      <c r="O66" s="24" t="s">
        <v>40</v>
      </c>
      <c r="P66" s="24"/>
      <c r="Q66" s="23" t="s">
        <v>111</v>
      </c>
      <c r="R66" s="23" t="s">
        <v>0</v>
      </c>
      <c r="S66" s="25">
        <v>0.83</v>
      </c>
      <c r="T66" s="25">
        <v>3438762.6022978555</v>
      </c>
      <c r="U66" s="22">
        <v>90</v>
      </c>
      <c r="V66" s="22">
        <v>30</v>
      </c>
      <c r="W66" s="22"/>
      <c r="X66" s="22"/>
      <c r="Y66" s="24"/>
      <c r="Z66" s="24"/>
      <c r="AA66" s="25">
        <v>48</v>
      </c>
      <c r="AB66" s="23" t="s">
        <v>153</v>
      </c>
      <c r="AC66" s="25">
        <v>0.5</v>
      </c>
      <c r="AD66" s="34" t="s">
        <v>106</v>
      </c>
      <c r="AE66" s="115" t="s">
        <v>210</v>
      </c>
    </row>
    <row r="67" spans="1:32" s="27" customFormat="1" ht="24.95" customHeight="1" x14ac:dyDescent="0.25">
      <c r="A67" s="22">
        <v>33</v>
      </c>
      <c r="B67" s="23" t="s">
        <v>158</v>
      </c>
      <c r="C67" s="23" t="s">
        <v>43</v>
      </c>
      <c r="D67" s="23" t="s">
        <v>159</v>
      </c>
      <c r="E67" s="23" t="s">
        <v>45</v>
      </c>
      <c r="F67" s="23" t="s">
        <v>99</v>
      </c>
      <c r="G67" s="23" t="s">
        <v>100</v>
      </c>
      <c r="H67" s="23" t="s">
        <v>99</v>
      </c>
      <c r="I67" s="58" t="s">
        <v>160</v>
      </c>
      <c r="J67" s="23" t="s">
        <v>161</v>
      </c>
      <c r="K67" s="24">
        <v>442549.83730000001</v>
      </c>
      <c r="L67" s="24">
        <v>9453836.7090000007</v>
      </c>
      <c r="M67" s="24">
        <v>441824.24839999998</v>
      </c>
      <c r="N67" s="24">
        <v>9452982.6620000005</v>
      </c>
      <c r="O67" s="24" t="s">
        <v>40</v>
      </c>
      <c r="P67" s="24"/>
      <c r="Q67" s="23" t="s">
        <v>162</v>
      </c>
      <c r="R67" s="23" t="s">
        <v>0</v>
      </c>
      <c r="S67" s="31">
        <v>1.1499999999999999</v>
      </c>
      <c r="T67" s="33">
        <v>6339573.5199999996</v>
      </c>
      <c r="U67" s="22">
        <v>490</v>
      </c>
      <c r="V67" s="22">
        <v>98</v>
      </c>
      <c r="W67" s="22"/>
      <c r="X67" s="22"/>
      <c r="Y67" s="24"/>
      <c r="Z67" s="24"/>
      <c r="AA67" s="25">
        <v>33</v>
      </c>
      <c r="AB67" s="23" t="s">
        <v>127</v>
      </c>
      <c r="AC67" s="25"/>
      <c r="AD67" s="34" t="s">
        <v>106</v>
      </c>
      <c r="AE67" s="115" t="s">
        <v>210</v>
      </c>
    </row>
    <row r="68" spans="1:32" s="42" customFormat="1" ht="24" customHeight="1" x14ac:dyDescent="0.25">
      <c r="A68" s="37">
        <v>5</v>
      </c>
      <c r="B68" s="83" t="s">
        <v>163</v>
      </c>
      <c r="C68" s="83"/>
      <c r="D68" s="38"/>
      <c r="E68" s="35"/>
      <c r="F68" s="35"/>
      <c r="G68" s="35"/>
      <c r="H68" s="35"/>
      <c r="I68" s="35"/>
      <c r="J68" s="35"/>
      <c r="K68" s="39"/>
      <c r="L68" s="39"/>
      <c r="M68" s="39"/>
      <c r="N68" s="39"/>
      <c r="O68" s="35"/>
      <c r="P68" s="35"/>
      <c r="Q68" s="35"/>
      <c r="R68" s="35"/>
      <c r="S68" s="36">
        <f>SUM(S69:S73)</f>
        <v>3.0250000000000004</v>
      </c>
      <c r="T68" s="36">
        <f>SUM(T69:T73)</f>
        <v>3838161.4828888257</v>
      </c>
      <c r="U68" s="40">
        <f>SUM(U69:U73)</f>
        <v>1383</v>
      </c>
      <c r="V68" s="40">
        <f>SUM(V69:V73)</f>
        <v>392</v>
      </c>
      <c r="W68" s="40"/>
      <c r="X68" s="40"/>
      <c r="Y68" s="50">
        <f>SUM(Y69:Y73)</f>
        <v>4</v>
      </c>
      <c r="Z68" s="50">
        <f>SUM(Z69:Z73)</f>
        <v>3</v>
      </c>
      <c r="AA68" s="36">
        <f>SUM(AA69:AA73)</f>
        <v>0</v>
      </c>
      <c r="AB68" s="36"/>
      <c r="AC68" s="36">
        <f>SUM(AC69:AC73)</f>
        <v>4.0744400000000001</v>
      </c>
      <c r="AD68" s="114"/>
      <c r="AE68" s="28"/>
    </row>
    <row r="69" spans="1:32" customFormat="1" ht="24.95" customHeight="1" x14ac:dyDescent="0.25">
      <c r="A69" s="22">
        <v>1</v>
      </c>
      <c r="B69" s="59" t="s">
        <v>164</v>
      </c>
      <c r="C69" s="59" t="s">
        <v>165</v>
      </c>
      <c r="D69" s="59" t="s">
        <v>166</v>
      </c>
      <c r="E69" s="59" t="s">
        <v>167</v>
      </c>
      <c r="F69" s="59" t="s">
        <v>164</v>
      </c>
      <c r="G69" s="59" t="s">
        <v>168</v>
      </c>
      <c r="H69" s="59" t="s">
        <v>169</v>
      </c>
      <c r="I69" s="59" t="s">
        <v>170</v>
      </c>
      <c r="J69" s="59" t="s">
        <v>171</v>
      </c>
      <c r="K69" s="60">
        <v>553617</v>
      </c>
      <c r="L69" s="60">
        <v>8725301</v>
      </c>
      <c r="M69" s="60">
        <v>554087</v>
      </c>
      <c r="N69" s="60">
        <v>8725253</v>
      </c>
      <c r="O69" s="61"/>
      <c r="P69" s="60"/>
      <c r="Q69" s="23" t="s">
        <v>172</v>
      </c>
      <c r="R69" s="59" t="s">
        <v>0</v>
      </c>
      <c r="S69" s="25">
        <v>0.5</v>
      </c>
      <c r="T69" s="25">
        <v>423157.50917743094</v>
      </c>
      <c r="U69" s="62">
        <v>200</v>
      </c>
      <c r="V69" s="62">
        <v>40</v>
      </c>
      <c r="W69" s="63"/>
      <c r="X69" s="63"/>
      <c r="Y69" s="60"/>
      <c r="Z69" s="60">
        <v>1</v>
      </c>
      <c r="AA69" s="64"/>
      <c r="AB69" s="59"/>
      <c r="AC69" s="25">
        <v>0.5</v>
      </c>
      <c r="AD69" s="59" t="s">
        <v>173</v>
      </c>
      <c r="AE69" s="113" t="s">
        <v>209</v>
      </c>
    </row>
    <row r="70" spans="1:32" s="66" customFormat="1" ht="24.95" customHeight="1" x14ac:dyDescent="0.25">
      <c r="A70" s="22">
        <v>2</v>
      </c>
      <c r="B70" s="59" t="s">
        <v>164</v>
      </c>
      <c r="C70" s="59" t="s">
        <v>165</v>
      </c>
      <c r="D70" s="23" t="s">
        <v>174</v>
      </c>
      <c r="E70" s="59" t="s">
        <v>167</v>
      </c>
      <c r="F70" s="59" t="s">
        <v>164</v>
      </c>
      <c r="G70" s="59" t="s">
        <v>168</v>
      </c>
      <c r="H70" s="59" t="s">
        <v>169</v>
      </c>
      <c r="I70" s="59" t="s">
        <v>170</v>
      </c>
      <c r="J70" s="23" t="s">
        <v>175</v>
      </c>
      <c r="K70" s="24">
        <v>554635</v>
      </c>
      <c r="L70" s="24">
        <v>8736362</v>
      </c>
      <c r="M70" s="24">
        <v>555302</v>
      </c>
      <c r="N70" s="24">
        <v>8736497</v>
      </c>
      <c r="O70" s="61"/>
      <c r="P70" s="60"/>
      <c r="Q70" s="23" t="s">
        <v>176</v>
      </c>
      <c r="R70" s="59" t="s">
        <v>0</v>
      </c>
      <c r="S70" s="25">
        <v>0.72</v>
      </c>
      <c r="T70" s="25">
        <v>700313.71262399864</v>
      </c>
      <c r="U70" s="61">
        <v>200</v>
      </c>
      <c r="V70" s="61">
        <v>48</v>
      </c>
      <c r="W70" s="22"/>
      <c r="X70" s="22"/>
      <c r="Y70" s="70"/>
      <c r="Z70" s="70">
        <v>1</v>
      </c>
      <c r="AA70" s="65"/>
      <c r="AB70" s="61"/>
      <c r="AC70" s="25">
        <v>0.66</v>
      </c>
      <c r="AD70" s="59" t="s">
        <v>177</v>
      </c>
      <c r="AE70" s="113" t="s">
        <v>209</v>
      </c>
    </row>
    <row r="71" spans="1:32" s="66" customFormat="1" ht="24.95" customHeight="1" x14ac:dyDescent="0.25">
      <c r="A71" s="22">
        <v>3</v>
      </c>
      <c r="B71" s="59" t="s">
        <v>164</v>
      </c>
      <c r="C71" s="59" t="s">
        <v>165</v>
      </c>
      <c r="D71" s="23" t="s">
        <v>178</v>
      </c>
      <c r="E71" s="59" t="s">
        <v>167</v>
      </c>
      <c r="F71" s="59" t="s">
        <v>164</v>
      </c>
      <c r="G71" s="59" t="s">
        <v>168</v>
      </c>
      <c r="H71" s="59" t="s">
        <v>179</v>
      </c>
      <c r="I71" s="23" t="s">
        <v>180</v>
      </c>
      <c r="J71" s="23" t="s">
        <v>181</v>
      </c>
      <c r="K71" s="24">
        <v>470215.98</v>
      </c>
      <c r="L71" s="24">
        <v>8798784.0299999993</v>
      </c>
      <c r="M71" s="24">
        <v>469874.74</v>
      </c>
      <c r="N71" s="24">
        <v>8798369.3499999996</v>
      </c>
      <c r="O71" s="61"/>
      <c r="P71" s="60"/>
      <c r="Q71" s="23" t="s">
        <v>182</v>
      </c>
      <c r="R71" s="59" t="s">
        <v>0</v>
      </c>
      <c r="S71" s="25">
        <v>0.55500000000000005</v>
      </c>
      <c r="T71" s="25">
        <v>938146.85409883771</v>
      </c>
      <c r="U71" s="61">
        <v>145</v>
      </c>
      <c r="V71" s="61">
        <v>72</v>
      </c>
      <c r="W71" s="22"/>
      <c r="X71" s="22"/>
      <c r="Y71" s="70">
        <v>2</v>
      </c>
      <c r="Z71" s="70"/>
      <c r="AA71" s="65"/>
      <c r="AB71" s="61"/>
      <c r="AC71" s="25">
        <v>1.0444599999999999</v>
      </c>
      <c r="AD71" s="59" t="s">
        <v>173</v>
      </c>
      <c r="AE71" s="113" t="s">
        <v>209</v>
      </c>
    </row>
    <row r="72" spans="1:32" s="27" customFormat="1" ht="24.95" customHeight="1" x14ac:dyDescent="0.25">
      <c r="A72" s="24">
        <v>4</v>
      </c>
      <c r="B72" s="59" t="s">
        <v>164</v>
      </c>
      <c r="C72" s="59" t="s">
        <v>165</v>
      </c>
      <c r="D72" s="23" t="s">
        <v>178</v>
      </c>
      <c r="E72" s="59" t="s">
        <v>167</v>
      </c>
      <c r="F72" s="59" t="s">
        <v>164</v>
      </c>
      <c r="G72" s="59" t="s">
        <v>168</v>
      </c>
      <c r="H72" s="59" t="s">
        <v>179</v>
      </c>
      <c r="I72" s="23" t="s">
        <v>180</v>
      </c>
      <c r="J72" s="23" t="s">
        <v>183</v>
      </c>
      <c r="K72" s="24">
        <v>468326</v>
      </c>
      <c r="L72" s="24">
        <v>8801797</v>
      </c>
      <c r="M72" s="24">
        <v>467904</v>
      </c>
      <c r="N72" s="24">
        <v>8801742</v>
      </c>
      <c r="O72" s="61"/>
      <c r="P72" s="60"/>
      <c r="Q72" s="23" t="s">
        <v>182</v>
      </c>
      <c r="R72" s="59" t="s">
        <v>0</v>
      </c>
      <c r="S72" s="25">
        <v>0.55000000000000004</v>
      </c>
      <c r="T72" s="25">
        <v>849166.84271482541</v>
      </c>
      <c r="U72" s="22">
        <v>88</v>
      </c>
      <c r="V72" s="22">
        <v>32</v>
      </c>
      <c r="W72" s="22"/>
      <c r="X72" s="22"/>
      <c r="Y72" s="24"/>
      <c r="Z72" s="24"/>
      <c r="AA72" s="25"/>
      <c r="AB72" s="61"/>
      <c r="AC72" s="25">
        <v>0.67478000000000005</v>
      </c>
      <c r="AD72" s="59" t="s">
        <v>173</v>
      </c>
      <c r="AE72" s="113" t="s">
        <v>209</v>
      </c>
    </row>
    <row r="73" spans="1:32" s="27" customFormat="1" ht="24.95" customHeight="1" x14ac:dyDescent="0.25">
      <c r="A73" s="24">
        <v>5</v>
      </c>
      <c r="B73" s="59" t="s">
        <v>164</v>
      </c>
      <c r="C73" s="59" t="s">
        <v>165</v>
      </c>
      <c r="D73" s="23" t="s">
        <v>178</v>
      </c>
      <c r="E73" s="59" t="s">
        <v>167</v>
      </c>
      <c r="F73" s="59" t="s">
        <v>164</v>
      </c>
      <c r="G73" s="59" t="s">
        <v>168</v>
      </c>
      <c r="H73" s="59" t="s">
        <v>179</v>
      </c>
      <c r="I73" s="23" t="s">
        <v>180</v>
      </c>
      <c r="J73" s="23" t="s">
        <v>180</v>
      </c>
      <c r="K73" s="24">
        <v>468728.55</v>
      </c>
      <c r="L73" s="24">
        <v>8796691.1999999993</v>
      </c>
      <c r="M73" s="24">
        <v>468884.91</v>
      </c>
      <c r="N73" s="24">
        <v>8795909.4499999993</v>
      </c>
      <c r="O73" s="61"/>
      <c r="P73" s="60"/>
      <c r="Q73" s="23" t="s">
        <v>182</v>
      </c>
      <c r="R73" s="59" t="s">
        <v>0</v>
      </c>
      <c r="S73" s="25">
        <v>0.7</v>
      </c>
      <c r="T73" s="25">
        <v>927376.5642737333</v>
      </c>
      <c r="U73" s="22">
        <v>750</v>
      </c>
      <c r="V73" s="22">
        <v>200</v>
      </c>
      <c r="W73" s="22"/>
      <c r="X73" s="22"/>
      <c r="Y73" s="24">
        <v>2</v>
      </c>
      <c r="Z73" s="24">
        <v>1</v>
      </c>
      <c r="AA73" s="25"/>
      <c r="AB73" s="61"/>
      <c r="AC73" s="25">
        <v>1.1952</v>
      </c>
      <c r="AD73" s="59" t="s">
        <v>173</v>
      </c>
      <c r="AE73" s="113" t="s">
        <v>209</v>
      </c>
    </row>
    <row r="74" spans="1:32" ht="24.95" customHeight="1" x14ac:dyDescent="0.3">
      <c r="A74" s="67">
        <f>A9+A26+A68</f>
        <v>62</v>
      </c>
      <c r="B74" s="84" t="s">
        <v>184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6"/>
      <c r="R74" s="67"/>
      <c r="S74" s="68">
        <f>S9+S26+S68</f>
        <v>53.995000000000005</v>
      </c>
      <c r="T74" s="68">
        <f>T9+T26+T68</f>
        <v>213198641.33387369</v>
      </c>
      <c r="U74" s="71">
        <f>U9+U26+U68</f>
        <v>31349</v>
      </c>
      <c r="V74" s="71">
        <f>V9+V26+V68</f>
        <v>7759</v>
      </c>
      <c r="W74" s="67"/>
      <c r="X74" s="67"/>
      <c r="Y74" s="67">
        <f>Y9+Y26+Y68</f>
        <v>71</v>
      </c>
      <c r="Z74" s="67">
        <f>Z9+Z26+Z68</f>
        <v>26</v>
      </c>
      <c r="AA74" s="68">
        <f>AA9+AA26+AA68</f>
        <v>3192</v>
      </c>
      <c r="AB74" s="67"/>
      <c r="AC74" s="68">
        <f>AC9+AC26+AC68</f>
        <v>19.029440000000001</v>
      </c>
      <c r="AD74" s="69"/>
      <c r="AE74" s="69"/>
      <c r="AF74" s="42"/>
    </row>
    <row r="75" spans="1:32" s="6" customFormat="1" x14ac:dyDescent="0.3">
      <c r="A75" s="9"/>
      <c r="B75" s="3"/>
      <c r="C75" s="3"/>
      <c r="D75" s="3"/>
      <c r="E75" s="3"/>
      <c r="F75" s="3"/>
      <c r="G75" s="3"/>
      <c r="H75" s="3"/>
      <c r="I75" s="4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AA75" s="2"/>
      <c r="AB75" s="3"/>
      <c r="AC75" s="2"/>
      <c r="AD75" s="26"/>
      <c r="AF75" s="49"/>
    </row>
    <row r="76" spans="1:32" s="6" customFormat="1" x14ac:dyDescent="0.3">
      <c r="A76" s="9"/>
      <c r="B76" s="3"/>
      <c r="C76" s="3"/>
      <c r="D76" s="3"/>
      <c r="E76" s="3"/>
      <c r="F76" s="3"/>
      <c r="G76" s="3"/>
      <c r="H76" s="3"/>
      <c r="I76" s="4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AA76" s="2"/>
      <c r="AB76" s="3"/>
      <c r="AC76" s="2"/>
      <c r="AD76" s="26"/>
      <c r="AF76" s="49"/>
    </row>
    <row r="77" spans="1:32" s="6" customFormat="1" x14ac:dyDescent="0.3">
      <c r="A77" s="9"/>
      <c r="B77" s="3"/>
      <c r="C77" s="3"/>
      <c r="D77" s="3"/>
      <c r="E77" s="3"/>
      <c r="F77" s="3"/>
      <c r="G77" s="3"/>
      <c r="H77" s="3"/>
      <c r="I77" s="4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AA77" s="2"/>
      <c r="AB77" s="3"/>
      <c r="AC77" s="2"/>
      <c r="AD77" s="26"/>
      <c r="AF77" s="49"/>
    </row>
    <row r="78" spans="1:32" s="6" customFormat="1" x14ac:dyDescent="0.3">
      <c r="A78" s="9"/>
      <c r="B78" s="3"/>
      <c r="C78" s="3"/>
      <c r="D78" s="3"/>
      <c r="E78" s="3"/>
      <c r="F78" s="3"/>
      <c r="G78" s="3"/>
      <c r="H78" s="3"/>
      <c r="I78" s="4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AA78" s="2"/>
      <c r="AB78" s="3"/>
      <c r="AC78" s="2"/>
      <c r="AD78" s="26"/>
      <c r="AF78" s="49"/>
    </row>
    <row r="79" spans="1:32" s="6" customFormat="1" x14ac:dyDescent="0.3">
      <c r="A79" s="9"/>
      <c r="B79" s="3"/>
      <c r="C79" s="3"/>
      <c r="D79" s="3"/>
      <c r="E79" s="3"/>
      <c r="F79" s="3"/>
      <c r="G79" s="3"/>
      <c r="H79" s="3"/>
      <c r="I79" s="4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AA79" s="2"/>
      <c r="AB79" s="3"/>
      <c r="AC79" s="2"/>
      <c r="AD79" s="26"/>
      <c r="AF79" s="49"/>
    </row>
    <row r="80" spans="1:32" s="6" customFormat="1" x14ac:dyDescent="0.3">
      <c r="A80" s="9"/>
      <c r="B80" s="3"/>
      <c r="C80" s="3"/>
      <c r="D80" s="3"/>
      <c r="E80" s="3"/>
      <c r="F80" s="3"/>
      <c r="G80" s="3"/>
      <c r="H80" s="3"/>
      <c r="I80" s="4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AA80" s="2"/>
      <c r="AB80" s="3"/>
      <c r="AC80" s="2"/>
      <c r="AD80" s="26"/>
      <c r="AF80" s="49"/>
    </row>
    <row r="81" spans="1:32" s="6" customFormat="1" x14ac:dyDescent="0.3">
      <c r="A81" s="9"/>
      <c r="B81" s="3"/>
      <c r="C81" s="3"/>
      <c r="D81" s="3"/>
      <c r="E81" s="3"/>
      <c r="F81" s="3"/>
      <c r="G81" s="3"/>
      <c r="H81" s="3"/>
      <c r="I81" s="4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AA81" s="2"/>
      <c r="AB81" s="3"/>
      <c r="AC81" s="2"/>
      <c r="AD81" s="26"/>
      <c r="AF81" s="49"/>
    </row>
    <row r="82" spans="1:32" s="6" customFormat="1" x14ac:dyDescent="0.3">
      <c r="A82" s="9"/>
      <c r="B82" s="3"/>
      <c r="C82" s="3"/>
      <c r="D82" s="3"/>
      <c r="E82" s="3"/>
      <c r="F82" s="3"/>
      <c r="G82" s="3"/>
      <c r="H82" s="3"/>
      <c r="I82" s="4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AA82" s="2"/>
      <c r="AB82" s="3"/>
      <c r="AC82" s="2"/>
      <c r="AD82" s="26"/>
      <c r="AF82" s="49"/>
    </row>
    <row r="83" spans="1:32" s="6" customFormat="1" x14ac:dyDescent="0.3">
      <c r="A83" s="9"/>
      <c r="B83" s="3"/>
      <c r="C83" s="3"/>
      <c r="D83" s="3"/>
      <c r="E83" s="3"/>
      <c r="F83" s="3"/>
      <c r="G83" s="3"/>
      <c r="H83" s="3"/>
      <c r="I83" s="4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AA83" s="2"/>
      <c r="AB83" s="3"/>
      <c r="AC83" s="2"/>
      <c r="AD83" s="26"/>
      <c r="AF83" s="49"/>
    </row>
    <row r="84" spans="1:32" s="6" customFormat="1" x14ac:dyDescent="0.3">
      <c r="A84" s="9"/>
      <c r="B84" s="3"/>
      <c r="C84" s="3"/>
      <c r="D84" s="3"/>
      <c r="E84" s="3"/>
      <c r="F84" s="3"/>
      <c r="G84" s="3"/>
      <c r="H84" s="3"/>
      <c r="I84" s="4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AA84" s="2"/>
      <c r="AB84" s="3"/>
      <c r="AC84" s="2"/>
      <c r="AD84" s="26"/>
      <c r="AF84" s="49"/>
    </row>
    <row r="85" spans="1:32" s="6" customFormat="1" x14ac:dyDescent="0.3">
      <c r="A85" s="9"/>
      <c r="B85" s="3"/>
      <c r="C85" s="3"/>
      <c r="D85" s="3"/>
      <c r="E85" s="3"/>
      <c r="F85" s="3"/>
      <c r="G85" s="3"/>
      <c r="H85" s="3"/>
      <c r="I85" s="4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AA85" s="2"/>
      <c r="AB85" s="3"/>
      <c r="AC85" s="2"/>
      <c r="AD85" s="26"/>
      <c r="AF85" s="49"/>
    </row>
    <row r="86" spans="1:32" s="6" customFormat="1" x14ac:dyDescent="0.3">
      <c r="A86" s="9"/>
      <c r="B86" s="3"/>
      <c r="C86" s="3"/>
      <c r="D86" s="3"/>
      <c r="E86" s="3"/>
      <c r="F86" s="3"/>
      <c r="G86" s="3"/>
      <c r="H86" s="3"/>
      <c r="I86" s="4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AA86" s="2"/>
      <c r="AB86" s="3"/>
      <c r="AC86" s="2"/>
      <c r="AD86" s="26"/>
      <c r="AF86" s="49"/>
    </row>
    <row r="87" spans="1:32" s="6" customFormat="1" x14ac:dyDescent="0.3">
      <c r="A87" s="9"/>
      <c r="B87" s="3"/>
      <c r="C87" s="3"/>
      <c r="D87" s="3"/>
      <c r="E87" s="3"/>
      <c r="F87" s="3"/>
      <c r="G87" s="3"/>
      <c r="H87" s="3"/>
      <c r="I87" s="4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AA87" s="2"/>
      <c r="AB87" s="3"/>
      <c r="AC87" s="2"/>
      <c r="AD87" s="26"/>
      <c r="AF87" s="49"/>
    </row>
    <row r="88" spans="1:32" s="6" customFormat="1" x14ac:dyDescent="0.3">
      <c r="A88" s="9"/>
      <c r="B88" s="3"/>
      <c r="C88" s="3"/>
      <c r="D88" s="3"/>
      <c r="E88" s="3"/>
      <c r="F88" s="3"/>
      <c r="G88" s="3"/>
      <c r="H88" s="3"/>
      <c r="I88" s="4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AA88" s="2"/>
      <c r="AB88" s="3"/>
      <c r="AC88" s="2"/>
      <c r="AD88" s="26"/>
      <c r="AF88" s="49"/>
    </row>
    <row r="89" spans="1:32" s="6" customFormat="1" x14ac:dyDescent="0.3">
      <c r="A89" s="9"/>
      <c r="B89" s="3"/>
      <c r="C89" s="3"/>
      <c r="D89" s="3"/>
      <c r="E89" s="3"/>
      <c r="F89" s="3"/>
      <c r="G89" s="3"/>
      <c r="H89" s="3"/>
      <c r="I89" s="4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AA89" s="2"/>
      <c r="AB89" s="3"/>
      <c r="AC89" s="2"/>
      <c r="AD89" s="26"/>
      <c r="AF89" s="49"/>
    </row>
    <row r="90" spans="1:32" s="6" customFormat="1" x14ac:dyDescent="0.3">
      <c r="A90" s="9"/>
      <c r="B90" s="3"/>
      <c r="C90" s="3"/>
      <c r="D90" s="3"/>
      <c r="E90" s="3"/>
      <c r="F90" s="3"/>
      <c r="G90" s="3"/>
      <c r="H90" s="3"/>
      <c r="I90" s="4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AA90" s="2"/>
      <c r="AB90" s="3"/>
      <c r="AC90" s="2"/>
      <c r="AD90" s="26"/>
      <c r="AF90" s="49"/>
    </row>
    <row r="91" spans="1:32" s="6" customFormat="1" x14ac:dyDescent="0.3">
      <c r="A91" s="9"/>
      <c r="B91" s="3"/>
      <c r="C91" s="3"/>
      <c r="D91" s="3"/>
      <c r="E91" s="3"/>
      <c r="F91" s="3"/>
      <c r="G91" s="3"/>
      <c r="H91" s="3"/>
      <c r="I91" s="4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AA91" s="2"/>
      <c r="AB91" s="3"/>
      <c r="AC91" s="2"/>
      <c r="AD91" s="26"/>
      <c r="AF91" s="49"/>
    </row>
    <row r="92" spans="1:32" s="6" customFormat="1" x14ac:dyDescent="0.3">
      <c r="A92" s="9"/>
      <c r="B92" s="3"/>
      <c r="C92" s="3"/>
      <c r="D92" s="3"/>
      <c r="E92" s="3"/>
      <c r="F92" s="3"/>
      <c r="G92" s="3"/>
      <c r="H92" s="3"/>
      <c r="I92" s="4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AA92" s="2"/>
      <c r="AB92" s="3"/>
      <c r="AC92" s="2"/>
      <c r="AD92" s="26"/>
      <c r="AF92" s="49"/>
    </row>
    <row r="93" spans="1:32" s="6" customFormat="1" x14ac:dyDescent="0.3">
      <c r="A93" s="9"/>
      <c r="B93" s="3"/>
      <c r="C93" s="3"/>
      <c r="D93" s="3"/>
      <c r="E93" s="3"/>
      <c r="F93" s="3"/>
      <c r="G93" s="3"/>
      <c r="H93" s="3"/>
      <c r="I93" s="4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AA93" s="2"/>
      <c r="AB93" s="3"/>
      <c r="AC93" s="2"/>
      <c r="AD93" s="26"/>
      <c r="AF93" s="49"/>
    </row>
    <row r="94" spans="1:32" s="6" customFormat="1" x14ac:dyDescent="0.3">
      <c r="A94" s="9"/>
      <c r="B94" s="3"/>
      <c r="C94" s="3"/>
      <c r="D94" s="3"/>
      <c r="E94" s="3"/>
      <c r="F94" s="3"/>
      <c r="G94" s="3"/>
      <c r="H94" s="3"/>
      <c r="I94" s="4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AA94" s="2"/>
      <c r="AB94" s="3"/>
      <c r="AC94" s="2"/>
      <c r="AD94" s="26"/>
      <c r="AF94" s="49"/>
    </row>
    <row r="95" spans="1:32" s="6" customFormat="1" x14ac:dyDescent="0.3">
      <c r="A95" s="9"/>
      <c r="B95" s="3"/>
      <c r="C95" s="3"/>
      <c r="D95" s="3"/>
      <c r="E95" s="3"/>
      <c r="F95" s="3"/>
      <c r="G95" s="3"/>
      <c r="H95" s="3"/>
      <c r="I95" s="4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AA95" s="2"/>
      <c r="AB95" s="3"/>
      <c r="AC95" s="2"/>
      <c r="AD95" s="26"/>
      <c r="AF95" s="49"/>
    </row>
    <row r="96" spans="1:32" s="6" customFormat="1" x14ac:dyDescent="0.3">
      <c r="A96" s="9"/>
      <c r="B96" s="3"/>
      <c r="C96" s="3"/>
      <c r="D96" s="3"/>
      <c r="E96" s="3"/>
      <c r="F96" s="3"/>
      <c r="G96" s="3"/>
      <c r="H96" s="3"/>
      <c r="I96" s="4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AA96" s="2"/>
      <c r="AB96" s="3"/>
      <c r="AC96" s="2"/>
      <c r="AD96" s="26"/>
      <c r="AF96" s="49"/>
    </row>
    <row r="97" spans="1:32" s="6" customFormat="1" x14ac:dyDescent="0.3">
      <c r="A97" s="9"/>
      <c r="B97" s="3"/>
      <c r="C97" s="3"/>
      <c r="D97" s="3"/>
      <c r="E97" s="3"/>
      <c r="F97" s="3"/>
      <c r="G97" s="3"/>
      <c r="H97" s="3"/>
      <c r="I97" s="4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AA97" s="2"/>
      <c r="AB97" s="3"/>
      <c r="AC97" s="2"/>
      <c r="AD97" s="26"/>
      <c r="AF97" s="49"/>
    </row>
    <row r="98" spans="1:32" s="6" customFormat="1" x14ac:dyDescent="0.3">
      <c r="A98" s="9"/>
      <c r="B98" s="3"/>
      <c r="C98" s="3"/>
      <c r="D98" s="3"/>
      <c r="E98" s="3"/>
      <c r="F98" s="3"/>
      <c r="G98" s="3"/>
      <c r="H98" s="3"/>
      <c r="I98" s="4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AA98" s="2"/>
      <c r="AB98" s="3"/>
      <c r="AC98" s="2"/>
      <c r="AD98" s="26"/>
      <c r="AF98" s="49"/>
    </row>
    <row r="99" spans="1:32" s="6" customFormat="1" x14ac:dyDescent="0.3">
      <c r="A99" s="9"/>
      <c r="B99" s="3"/>
      <c r="C99" s="3"/>
      <c r="D99" s="3"/>
      <c r="E99" s="3"/>
      <c r="F99" s="3"/>
      <c r="G99" s="3"/>
      <c r="H99" s="3"/>
      <c r="I99" s="4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AA99" s="2"/>
      <c r="AB99" s="3"/>
      <c r="AC99" s="2"/>
      <c r="AD99" s="26"/>
      <c r="AF99" s="49"/>
    </row>
    <row r="100" spans="1:32" s="6" customFormat="1" x14ac:dyDescent="0.3">
      <c r="A100" s="9"/>
      <c r="B100" s="3"/>
      <c r="C100" s="3"/>
      <c r="D100" s="3"/>
      <c r="E100" s="3"/>
      <c r="F100" s="3"/>
      <c r="G100" s="3"/>
      <c r="H100" s="3"/>
      <c r="I100" s="4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AA100" s="2"/>
      <c r="AB100" s="3"/>
      <c r="AC100" s="2"/>
      <c r="AD100" s="26"/>
      <c r="AF100" s="49"/>
    </row>
    <row r="101" spans="1:32" s="6" customFormat="1" x14ac:dyDescent="0.3">
      <c r="A101" s="9"/>
      <c r="B101" s="3"/>
      <c r="C101" s="3"/>
      <c r="D101" s="3"/>
      <c r="E101" s="3"/>
      <c r="F101" s="3"/>
      <c r="G101" s="3"/>
      <c r="H101" s="3"/>
      <c r="I101" s="4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AA101" s="2"/>
      <c r="AB101" s="3"/>
      <c r="AC101" s="2"/>
      <c r="AD101" s="26"/>
      <c r="AF101" s="49"/>
    </row>
    <row r="102" spans="1:32" s="6" customFormat="1" x14ac:dyDescent="0.3">
      <c r="A102" s="9"/>
      <c r="B102" s="3"/>
      <c r="C102" s="3"/>
      <c r="D102" s="3"/>
      <c r="E102" s="3"/>
      <c r="F102" s="3"/>
      <c r="G102" s="3"/>
      <c r="H102" s="3"/>
      <c r="I102" s="4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AA102" s="2"/>
      <c r="AB102" s="3"/>
      <c r="AC102" s="2"/>
      <c r="AD102" s="26"/>
      <c r="AF102" s="49"/>
    </row>
    <row r="103" spans="1:32" s="6" customFormat="1" x14ac:dyDescent="0.3">
      <c r="A103" s="9"/>
      <c r="B103" s="3"/>
      <c r="C103" s="3"/>
      <c r="D103" s="3"/>
      <c r="E103" s="3"/>
      <c r="F103" s="3"/>
      <c r="G103" s="3"/>
      <c r="H103" s="3"/>
      <c r="I103" s="4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AA103" s="2"/>
      <c r="AB103" s="3"/>
      <c r="AC103" s="2"/>
      <c r="AD103" s="26"/>
      <c r="AF103" s="49"/>
    </row>
    <row r="104" spans="1:32" s="6" customFormat="1" x14ac:dyDescent="0.3">
      <c r="A104" s="9"/>
      <c r="B104" s="3"/>
      <c r="C104" s="3"/>
      <c r="D104" s="3"/>
      <c r="E104" s="3"/>
      <c r="F104" s="3"/>
      <c r="G104" s="3"/>
      <c r="H104" s="3"/>
      <c r="I104" s="4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AA104" s="2"/>
      <c r="AB104" s="3"/>
      <c r="AC104" s="2"/>
      <c r="AD104" s="26"/>
      <c r="AF104" s="49"/>
    </row>
    <row r="105" spans="1:32" s="6" customFormat="1" x14ac:dyDescent="0.3">
      <c r="A105" s="9"/>
      <c r="B105" s="3"/>
      <c r="C105" s="3"/>
      <c r="D105" s="3"/>
      <c r="E105" s="3"/>
      <c r="F105" s="3"/>
      <c r="G105" s="3"/>
      <c r="H105" s="3"/>
      <c r="I105" s="4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AA105" s="2"/>
      <c r="AB105" s="3"/>
      <c r="AC105" s="2"/>
      <c r="AD105" s="26"/>
      <c r="AF105" s="49"/>
    </row>
    <row r="106" spans="1:32" s="6" customFormat="1" x14ac:dyDescent="0.3">
      <c r="A106" s="9"/>
      <c r="B106" s="3"/>
      <c r="C106" s="3"/>
      <c r="D106" s="3"/>
      <c r="E106" s="3"/>
      <c r="F106" s="3"/>
      <c r="G106" s="3"/>
      <c r="H106" s="3"/>
      <c r="I106" s="4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AA106" s="2"/>
      <c r="AB106" s="3"/>
      <c r="AC106" s="2"/>
      <c r="AD106" s="26"/>
      <c r="AF106" s="49"/>
    </row>
    <row r="107" spans="1:32" s="6" customFormat="1" x14ac:dyDescent="0.3">
      <c r="A107" s="9"/>
      <c r="B107" s="3"/>
      <c r="C107" s="3"/>
      <c r="D107" s="3"/>
      <c r="E107" s="3"/>
      <c r="F107" s="3"/>
      <c r="G107" s="3"/>
      <c r="H107" s="3"/>
      <c r="I107" s="4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AA107" s="2"/>
      <c r="AB107" s="3"/>
      <c r="AC107" s="2"/>
      <c r="AD107" s="26"/>
      <c r="AF107" s="49"/>
    </row>
    <row r="108" spans="1:32" s="6" customFormat="1" x14ac:dyDescent="0.3">
      <c r="A108" s="9"/>
      <c r="B108" s="3"/>
      <c r="C108" s="3"/>
      <c r="D108" s="3"/>
      <c r="E108" s="3"/>
      <c r="F108" s="3"/>
      <c r="G108" s="3"/>
      <c r="H108" s="3"/>
      <c r="I108" s="4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AA108" s="2"/>
      <c r="AB108" s="3"/>
      <c r="AC108" s="2"/>
      <c r="AD108" s="26"/>
      <c r="AF108" s="49"/>
    </row>
    <row r="109" spans="1:32" s="6" customFormat="1" x14ac:dyDescent="0.3">
      <c r="A109" s="9"/>
      <c r="B109" s="3"/>
      <c r="C109" s="3"/>
      <c r="D109" s="3"/>
      <c r="E109" s="3"/>
      <c r="F109" s="3"/>
      <c r="G109" s="3"/>
      <c r="H109" s="3"/>
      <c r="I109" s="4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AA109" s="2"/>
      <c r="AB109" s="3"/>
      <c r="AC109" s="2"/>
      <c r="AD109" s="26"/>
      <c r="AF109" s="49"/>
    </row>
    <row r="110" spans="1:32" s="6" customFormat="1" x14ac:dyDescent="0.3">
      <c r="A110" s="9"/>
      <c r="B110" s="3"/>
      <c r="C110" s="3"/>
      <c r="D110" s="3"/>
      <c r="E110" s="3"/>
      <c r="F110" s="3"/>
      <c r="G110" s="3"/>
      <c r="H110" s="3"/>
      <c r="I110" s="4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AA110" s="2"/>
      <c r="AB110" s="3"/>
      <c r="AC110" s="2"/>
      <c r="AD110" s="26"/>
      <c r="AF110" s="49"/>
    </row>
    <row r="111" spans="1:32" s="6" customFormat="1" x14ac:dyDescent="0.3">
      <c r="A111" s="9"/>
      <c r="B111" s="3"/>
      <c r="C111" s="3"/>
      <c r="D111" s="3"/>
      <c r="E111" s="3"/>
      <c r="F111" s="3"/>
      <c r="G111" s="3"/>
      <c r="H111" s="3"/>
      <c r="I111" s="4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AA111" s="2"/>
      <c r="AB111" s="3"/>
      <c r="AC111" s="2"/>
      <c r="AD111" s="26"/>
      <c r="AF111" s="49"/>
    </row>
    <row r="112" spans="1:32" s="6" customFormat="1" x14ac:dyDescent="0.3">
      <c r="A112" s="9"/>
      <c r="B112" s="3"/>
      <c r="C112" s="3"/>
      <c r="D112" s="3"/>
      <c r="E112" s="3"/>
      <c r="F112" s="3"/>
      <c r="G112" s="3"/>
      <c r="H112" s="3"/>
      <c r="I112" s="4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AA112" s="2"/>
      <c r="AB112" s="3"/>
      <c r="AC112" s="2"/>
      <c r="AD112" s="26"/>
      <c r="AF112" s="49"/>
    </row>
    <row r="113" spans="1:32" s="6" customFormat="1" x14ac:dyDescent="0.3">
      <c r="A113" s="9"/>
      <c r="B113" s="3"/>
      <c r="C113" s="3"/>
      <c r="D113" s="3"/>
      <c r="E113" s="3"/>
      <c r="F113" s="3"/>
      <c r="G113" s="3"/>
      <c r="H113" s="3"/>
      <c r="I113" s="4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AA113" s="2"/>
      <c r="AB113" s="3"/>
      <c r="AC113" s="2"/>
      <c r="AD113" s="26"/>
      <c r="AF113" s="49"/>
    </row>
    <row r="114" spans="1:32" s="6" customFormat="1" x14ac:dyDescent="0.3">
      <c r="A114" s="9"/>
      <c r="B114" s="3"/>
      <c r="C114" s="3"/>
      <c r="D114" s="3"/>
      <c r="E114" s="3"/>
      <c r="F114" s="3"/>
      <c r="G114" s="3"/>
      <c r="H114" s="3"/>
      <c r="I114" s="4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AA114" s="2"/>
      <c r="AB114" s="3"/>
      <c r="AC114" s="2"/>
      <c r="AD114" s="26"/>
      <c r="AF114" s="49"/>
    </row>
    <row r="115" spans="1:32" s="6" customFormat="1" x14ac:dyDescent="0.3">
      <c r="A115" s="9"/>
      <c r="B115" s="3"/>
      <c r="C115" s="3"/>
      <c r="D115" s="3"/>
      <c r="E115" s="3"/>
      <c r="F115" s="3"/>
      <c r="G115" s="3"/>
      <c r="H115" s="3"/>
      <c r="I115" s="4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AA115" s="2"/>
      <c r="AB115" s="3"/>
      <c r="AC115" s="2"/>
      <c r="AD115" s="26"/>
      <c r="AF115" s="49"/>
    </row>
    <row r="116" spans="1:32" s="6" customFormat="1" x14ac:dyDescent="0.3">
      <c r="A116" s="9"/>
      <c r="B116" s="3"/>
      <c r="C116" s="3"/>
      <c r="D116" s="3"/>
      <c r="E116" s="3"/>
      <c r="F116" s="3"/>
      <c r="G116" s="3"/>
      <c r="H116" s="3"/>
      <c r="I116" s="4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AA116" s="2"/>
      <c r="AB116" s="3"/>
      <c r="AC116" s="2"/>
      <c r="AD116" s="26"/>
      <c r="AF116" s="49"/>
    </row>
    <row r="117" spans="1:32" s="6" customFormat="1" x14ac:dyDescent="0.3">
      <c r="A117" s="9"/>
      <c r="B117" s="3"/>
      <c r="C117" s="3"/>
      <c r="D117" s="3"/>
      <c r="E117" s="3"/>
      <c r="F117" s="3"/>
      <c r="G117" s="3"/>
      <c r="H117" s="3"/>
      <c r="I117" s="4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AA117" s="2"/>
      <c r="AB117" s="3"/>
      <c r="AC117" s="2"/>
      <c r="AD117" s="26"/>
      <c r="AF117" s="49"/>
    </row>
    <row r="118" spans="1:32" s="6" customFormat="1" x14ac:dyDescent="0.3">
      <c r="A118" s="9"/>
      <c r="B118" s="3"/>
      <c r="C118" s="3"/>
      <c r="D118" s="3"/>
      <c r="E118" s="3"/>
      <c r="F118" s="3"/>
      <c r="G118" s="3"/>
      <c r="H118" s="3"/>
      <c r="I118" s="4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AA118" s="2"/>
      <c r="AB118" s="3"/>
      <c r="AC118" s="2"/>
      <c r="AD118" s="26"/>
      <c r="AF118" s="49"/>
    </row>
    <row r="119" spans="1:32" s="6" customFormat="1" x14ac:dyDescent="0.3">
      <c r="A119" s="9"/>
      <c r="B119" s="3"/>
      <c r="C119" s="3"/>
      <c r="D119" s="3"/>
      <c r="E119" s="3"/>
      <c r="F119" s="3"/>
      <c r="G119" s="3"/>
      <c r="H119" s="3"/>
      <c r="I119" s="4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AA119" s="2"/>
      <c r="AB119" s="3"/>
      <c r="AC119" s="2"/>
      <c r="AD119" s="26"/>
      <c r="AF119" s="49"/>
    </row>
    <row r="120" spans="1:32" s="6" customFormat="1" x14ac:dyDescent="0.3">
      <c r="A120" s="9"/>
      <c r="B120" s="3"/>
      <c r="C120" s="3"/>
      <c r="D120" s="3"/>
      <c r="E120" s="3"/>
      <c r="F120" s="3"/>
      <c r="G120" s="3"/>
      <c r="H120" s="3"/>
      <c r="I120" s="4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AA120" s="2"/>
      <c r="AB120" s="3"/>
      <c r="AC120" s="2"/>
      <c r="AD120" s="26"/>
      <c r="AF120" s="49"/>
    </row>
    <row r="121" spans="1:32" s="6" customFormat="1" x14ac:dyDescent="0.3">
      <c r="A121" s="9"/>
      <c r="B121" s="3"/>
      <c r="C121" s="3"/>
      <c r="D121" s="3"/>
      <c r="E121" s="3"/>
      <c r="F121" s="3"/>
      <c r="G121" s="3"/>
      <c r="H121" s="3"/>
      <c r="I121" s="4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AA121" s="2"/>
      <c r="AB121" s="3"/>
      <c r="AC121" s="2"/>
      <c r="AD121" s="26"/>
      <c r="AF121" s="49"/>
    </row>
    <row r="122" spans="1:32" s="6" customFormat="1" x14ac:dyDescent="0.3">
      <c r="A122" s="9"/>
      <c r="B122" s="3"/>
      <c r="C122" s="3"/>
      <c r="D122" s="3"/>
      <c r="E122" s="3"/>
      <c r="F122" s="3"/>
      <c r="G122" s="3"/>
      <c r="H122" s="3"/>
      <c r="I122" s="4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AA122" s="2"/>
      <c r="AB122" s="3"/>
      <c r="AC122" s="2"/>
      <c r="AD122" s="26"/>
      <c r="AF122" s="49"/>
    </row>
    <row r="123" spans="1:32" s="6" customFormat="1" x14ac:dyDescent="0.3">
      <c r="A123" s="9"/>
      <c r="B123" s="3"/>
      <c r="C123" s="3"/>
      <c r="D123" s="3"/>
      <c r="E123" s="3"/>
      <c r="F123" s="3"/>
      <c r="G123" s="3"/>
      <c r="H123" s="3"/>
      <c r="I123" s="4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AA123" s="2"/>
      <c r="AB123" s="3"/>
      <c r="AC123" s="2"/>
      <c r="AD123" s="26"/>
      <c r="AF123" s="49"/>
    </row>
    <row r="124" spans="1:32" s="6" customFormat="1" x14ac:dyDescent="0.3">
      <c r="A124" s="9"/>
      <c r="B124" s="3"/>
      <c r="C124" s="3"/>
      <c r="D124" s="3"/>
      <c r="E124" s="3"/>
      <c r="F124" s="3"/>
      <c r="G124" s="3"/>
      <c r="H124" s="3"/>
      <c r="I124" s="4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AA124" s="2"/>
      <c r="AB124" s="3"/>
      <c r="AC124" s="2"/>
      <c r="AD124" s="26"/>
      <c r="AF124" s="49"/>
    </row>
    <row r="125" spans="1:32" s="6" customFormat="1" x14ac:dyDescent="0.3">
      <c r="A125" s="9"/>
      <c r="B125" s="3"/>
      <c r="C125" s="3"/>
      <c r="D125" s="3"/>
      <c r="E125" s="3"/>
      <c r="F125" s="3"/>
      <c r="G125" s="3"/>
      <c r="H125" s="3"/>
      <c r="I125" s="4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AA125" s="2"/>
      <c r="AB125" s="3"/>
      <c r="AC125" s="2"/>
      <c r="AD125" s="26"/>
      <c r="AF125" s="49"/>
    </row>
    <row r="126" spans="1:32" s="6" customFormat="1" x14ac:dyDescent="0.3">
      <c r="A126" s="9"/>
      <c r="B126" s="3"/>
      <c r="C126" s="3"/>
      <c r="D126" s="3"/>
      <c r="E126" s="3"/>
      <c r="F126" s="3"/>
      <c r="G126" s="3"/>
      <c r="H126" s="3"/>
      <c r="I126" s="4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AA126" s="2"/>
      <c r="AB126" s="3"/>
      <c r="AC126" s="2"/>
      <c r="AD126" s="26"/>
      <c r="AF126" s="49"/>
    </row>
    <row r="127" spans="1:32" s="6" customFormat="1" x14ac:dyDescent="0.3">
      <c r="A127" s="9"/>
      <c r="B127" s="3"/>
      <c r="C127" s="3"/>
      <c r="D127" s="3"/>
      <c r="E127" s="3"/>
      <c r="F127" s="3"/>
      <c r="G127" s="3"/>
      <c r="H127" s="3"/>
      <c r="I127" s="4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AA127" s="2"/>
      <c r="AB127" s="3"/>
      <c r="AC127" s="2"/>
      <c r="AD127" s="26"/>
      <c r="AF127" s="49"/>
    </row>
    <row r="128" spans="1:32" s="6" customFormat="1" x14ac:dyDescent="0.3">
      <c r="A128" s="9"/>
      <c r="B128" s="3"/>
      <c r="C128" s="3"/>
      <c r="D128" s="3"/>
      <c r="E128" s="3"/>
      <c r="F128" s="3"/>
      <c r="G128" s="3"/>
      <c r="H128" s="3"/>
      <c r="I128" s="4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AA128" s="2"/>
      <c r="AB128" s="3"/>
      <c r="AC128" s="2"/>
      <c r="AD128" s="26"/>
      <c r="AF128" s="49"/>
    </row>
    <row r="129" spans="1:32" s="6" customFormat="1" x14ac:dyDescent="0.3">
      <c r="A129" s="9"/>
      <c r="B129" s="3"/>
      <c r="C129" s="3"/>
      <c r="D129" s="3"/>
      <c r="E129" s="3"/>
      <c r="F129" s="3"/>
      <c r="G129" s="3"/>
      <c r="H129" s="3"/>
      <c r="I129" s="4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AA129" s="2"/>
      <c r="AB129" s="3"/>
      <c r="AC129" s="2"/>
      <c r="AD129" s="26"/>
      <c r="AF129" s="49"/>
    </row>
    <row r="130" spans="1:32" s="6" customFormat="1" x14ac:dyDescent="0.3">
      <c r="A130" s="9"/>
      <c r="B130" s="3"/>
      <c r="C130" s="3"/>
      <c r="D130" s="3"/>
      <c r="E130" s="3"/>
      <c r="F130" s="3"/>
      <c r="G130" s="3"/>
      <c r="H130" s="3"/>
      <c r="I130" s="4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AA130" s="2"/>
      <c r="AB130" s="3"/>
      <c r="AC130" s="2"/>
      <c r="AD130" s="26"/>
      <c r="AF130" s="49"/>
    </row>
    <row r="131" spans="1:32" s="6" customFormat="1" x14ac:dyDescent="0.3">
      <c r="A131" s="9"/>
      <c r="B131" s="3"/>
      <c r="C131" s="3"/>
      <c r="D131" s="3"/>
      <c r="E131" s="3"/>
      <c r="F131" s="3"/>
      <c r="G131" s="3"/>
      <c r="H131" s="3"/>
      <c r="I131" s="4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AA131" s="2"/>
      <c r="AB131" s="3"/>
      <c r="AC131" s="2"/>
      <c r="AD131" s="26"/>
      <c r="AF131" s="49"/>
    </row>
    <row r="132" spans="1:32" s="6" customFormat="1" x14ac:dyDescent="0.3">
      <c r="A132" s="9"/>
      <c r="B132" s="3"/>
      <c r="C132" s="3"/>
      <c r="D132" s="3"/>
      <c r="E132" s="3"/>
      <c r="F132" s="3"/>
      <c r="G132" s="3"/>
      <c r="H132" s="3"/>
      <c r="I132" s="4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AA132" s="2"/>
      <c r="AB132" s="3"/>
      <c r="AC132" s="2"/>
      <c r="AD132" s="26"/>
      <c r="AF132" s="49"/>
    </row>
    <row r="133" spans="1:32" s="6" customFormat="1" x14ac:dyDescent="0.3">
      <c r="A133" s="9"/>
      <c r="B133" s="3"/>
      <c r="C133" s="3"/>
      <c r="D133" s="3"/>
      <c r="E133" s="3"/>
      <c r="F133" s="3"/>
      <c r="G133" s="3"/>
      <c r="H133" s="3"/>
      <c r="I133" s="4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AA133" s="2"/>
      <c r="AB133" s="3"/>
      <c r="AC133" s="2"/>
      <c r="AD133" s="26"/>
      <c r="AF133" s="49"/>
    </row>
    <row r="134" spans="1:32" s="6" customFormat="1" x14ac:dyDescent="0.3">
      <c r="A134" s="9"/>
      <c r="B134" s="3"/>
      <c r="C134" s="3"/>
      <c r="D134" s="3"/>
      <c r="E134" s="3"/>
      <c r="F134" s="3"/>
      <c r="G134" s="3"/>
      <c r="H134" s="3"/>
      <c r="I134" s="4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AA134" s="2"/>
      <c r="AB134" s="3"/>
      <c r="AC134" s="2"/>
      <c r="AD134" s="26"/>
      <c r="AF134" s="49"/>
    </row>
    <row r="135" spans="1:32" s="6" customFormat="1" x14ac:dyDescent="0.3">
      <c r="A135" s="9"/>
      <c r="B135" s="3"/>
      <c r="C135" s="3"/>
      <c r="D135" s="3"/>
      <c r="E135" s="3"/>
      <c r="F135" s="3"/>
      <c r="G135" s="3"/>
      <c r="H135" s="3"/>
      <c r="I135" s="4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AA135" s="2"/>
      <c r="AB135" s="3"/>
      <c r="AC135" s="2"/>
      <c r="AD135" s="26"/>
      <c r="AF135" s="49"/>
    </row>
    <row r="136" spans="1:32" s="6" customFormat="1" x14ac:dyDescent="0.3">
      <c r="A136" s="9"/>
      <c r="B136" s="3"/>
      <c r="C136" s="3"/>
      <c r="D136" s="3"/>
      <c r="E136" s="3"/>
      <c r="F136" s="3"/>
      <c r="G136" s="3"/>
      <c r="H136" s="3"/>
      <c r="I136" s="4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AA136" s="2"/>
      <c r="AB136" s="3"/>
      <c r="AC136" s="2"/>
      <c r="AD136" s="26"/>
      <c r="AF136" s="49"/>
    </row>
    <row r="137" spans="1:32" s="6" customFormat="1" x14ac:dyDescent="0.3">
      <c r="A137" s="9"/>
      <c r="B137" s="3"/>
      <c r="C137" s="3"/>
      <c r="D137" s="3"/>
      <c r="E137" s="3"/>
      <c r="F137" s="3"/>
      <c r="G137" s="3"/>
      <c r="H137" s="3"/>
      <c r="I137" s="4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AA137" s="2"/>
      <c r="AB137" s="3"/>
      <c r="AC137" s="2"/>
      <c r="AD137" s="26"/>
      <c r="AF137" s="49"/>
    </row>
    <row r="138" spans="1:32" s="6" customFormat="1" x14ac:dyDescent="0.3">
      <c r="A138" s="9"/>
      <c r="B138" s="3"/>
      <c r="C138" s="3"/>
      <c r="D138" s="3"/>
      <c r="E138" s="3"/>
      <c r="F138" s="3"/>
      <c r="G138" s="3"/>
      <c r="H138" s="3"/>
      <c r="I138" s="4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AA138" s="2"/>
      <c r="AB138" s="3"/>
      <c r="AC138" s="2"/>
      <c r="AD138" s="26"/>
      <c r="AF138" s="49"/>
    </row>
    <row r="139" spans="1:32" s="6" customFormat="1" x14ac:dyDescent="0.3">
      <c r="A139" s="9"/>
      <c r="B139" s="3"/>
      <c r="C139" s="3"/>
      <c r="D139" s="3"/>
      <c r="E139" s="3"/>
      <c r="F139" s="3"/>
      <c r="G139" s="3"/>
      <c r="H139" s="3"/>
      <c r="I139" s="4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AA139" s="2"/>
      <c r="AB139" s="3"/>
      <c r="AC139" s="2"/>
      <c r="AD139" s="26"/>
      <c r="AF139" s="49"/>
    </row>
    <row r="140" spans="1:32" s="6" customFormat="1" x14ac:dyDescent="0.3">
      <c r="A140" s="9"/>
      <c r="B140" s="3"/>
      <c r="C140" s="3"/>
      <c r="D140" s="3"/>
      <c r="E140" s="3"/>
      <c r="F140" s="3"/>
      <c r="G140" s="3"/>
      <c r="H140" s="3"/>
      <c r="I140" s="4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AA140" s="2"/>
      <c r="AB140" s="3"/>
      <c r="AC140" s="2"/>
      <c r="AD140" s="26"/>
      <c r="AF140" s="49"/>
    </row>
    <row r="141" spans="1:32" s="6" customFormat="1" x14ac:dyDescent="0.3">
      <c r="A141" s="9"/>
      <c r="B141" s="3"/>
      <c r="C141" s="3"/>
      <c r="D141" s="3"/>
      <c r="E141" s="3"/>
      <c r="F141" s="3"/>
      <c r="G141" s="3"/>
      <c r="H141" s="3"/>
      <c r="I141" s="4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AA141" s="2"/>
      <c r="AB141" s="3"/>
      <c r="AC141" s="2"/>
      <c r="AD141" s="26"/>
      <c r="AF141" s="49"/>
    </row>
    <row r="142" spans="1:32" s="6" customFormat="1" x14ac:dyDescent="0.3">
      <c r="A142" s="9"/>
      <c r="B142" s="3"/>
      <c r="C142" s="3"/>
      <c r="D142" s="3"/>
      <c r="E142" s="3"/>
      <c r="F142" s="3"/>
      <c r="G142" s="3"/>
      <c r="H142" s="3"/>
      <c r="I142" s="4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AA142" s="2"/>
      <c r="AB142" s="3"/>
      <c r="AC142" s="2"/>
      <c r="AD142" s="26"/>
      <c r="AF142" s="49"/>
    </row>
    <row r="143" spans="1:32" s="6" customFormat="1" x14ac:dyDescent="0.3">
      <c r="A143" s="9"/>
      <c r="B143" s="3"/>
      <c r="C143" s="3"/>
      <c r="D143" s="3"/>
      <c r="E143" s="3"/>
      <c r="F143" s="3"/>
      <c r="G143" s="3"/>
      <c r="H143" s="3"/>
      <c r="I143" s="4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AA143" s="2"/>
      <c r="AB143" s="3"/>
      <c r="AC143" s="2"/>
      <c r="AD143" s="26"/>
      <c r="AF143" s="49"/>
    </row>
    <row r="144" spans="1:32" s="6" customFormat="1" x14ac:dyDescent="0.3">
      <c r="A144" s="9"/>
      <c r="B144" s="3"/>
      <c r="C144" s="3"/>
      <c r="D144" s="3"/>
      <c r="E144" s="3"/>
      <c r="F144" s="3"/>
      <c r="G144" s="3"/>
      <c r="H144" s="3"/>
      <c r="I144" s="4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AA144" s="2"/>
      <c r="AB144" s="3"/>
      <c r="AC144" s="2"/>
      <c r="AD144" s="26"/>
      <c r="AF144" s="49"/>
    </row>
    <row r="145" spans="1:32" s="6" customFormat="1" x14ac:dyDescent="0.3">
      <c r="A145" s="9"/>
      <c r="B145" s="3"/>
      <c r="C145" s="3"/>
      <c r="D145" s="3"/>
      <c r="E145" s="3"/>
      <c r="F145" s="3"/>
      <c r="G145" s="3"/>
      <c r="H145" s="3"/>
      <c r="I145" s="4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AA145" s="2"/>
      <c r="AB145" s="3"/>
      <c r="AC145" s="2"/>
      <c r="AD145" s="26"/>
      <c r="AF145" s="49"/>
    </row>
    <row r="146" spans="1:32" s="6" customFormat="1" x14ac:dyDescent="0.3">
      <c r="A146" s="9"/>
      <c r="B146" s="3"/>
      <c r="C146" s="3"/>
      <c r="D146" s="3"/>
      <c r="E146" s="3"/>
      <c r="F146" s="3"/>
      <c r="G146" s="3"/>
      <c r="H146" s="3"/>
      <c r="I146" s="4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AA146" s="2"/>
      <c r="AB146" s="3"/>
      <c r="AC146" s="2"/>
      <c r="AD146" s="26"/>
      <c r="AF146" s="49"/>
    </row>
    <row r="147" spans="1:32" s="6" customFormat="1" x14ac:dyDescent="0.3">
      <c r="A147" s="9"/>
      <c r="B147" s="3"/>
      <c r="C147" s="3"/>
      <c r="D147" s="3"/>
      <c r="E147" s="3"/>
      <c r="F147" s="3"/>
      <c r="G147" s="3"/>
      <c r="H147" s="3"/>
      <c r="I147" s="4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AA147" s="2"/>
      <c r="AB147" s="3"/>
      <c r="AC147" s="2"/>
      <c r="AD147" s="26"/>
      <c r="AF147" s="49"/>
    </row>
    <row r="148" spans="1:32" s="6" customFormat="1" x14ac:dyDescent="0.3">
      <c r="A148" s="9"/>
      <c r="B148" s="3"/>
      <c r="C148" s="3"/>
      <c r="D148" s="3"/>
      <c r="E148" s="3"/>
      <c r="F148" s="3"/>
      <c r="G148" s="3"/>
      <c r="H148" s="3"/>
      <c r="I148" s="4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AA148" s="2"/>
      <c r="AB148" s="3"/>
      <c r="AC148" s="2"/>
      <c r="AD148" s="26"/>
      <c r="AF148" s="49"/>
    </row>
    <row r="149" spans="1:32" s="6" customFormat="1" x14ac:dyDescent="0.3">
      <c r="A149" s="9"/>
      <c r="B149" s="3"/>
      <c r="C149" s="3"/>
      <c r="D149" s="3"/>
      <c r="E149" s="3"/>
      <c r="F149" s="3"/>
      <c r="G149" s="3"/>
      <c r="H149" s="3"/>
      <c r="I149" s="4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AA149" s="2"/>
      <c r="AB149" s="3"/>
      <c r="AC149" s="2"/>
      <c r="AD149" s="26"/>
      <c r="AF149" s="49"/>
    </row>
    <row r="150" spans="1:32" s="6" customFormat="1" x14ac:dyDescent="0.3">
      <c r="A150" s="9"/>
      <c r="B150" s="3"/>
      <c r="C150" s="3"/>
      <c r="D150" s="3"/>
      <c r="E150" s="3"/>
      <c r="F150" s="3"/>
      <c r="G150" s="3"/>
      <c r="H150" s="3"/>
      <c r="I150" s="4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AA150" s="2"/>
      <c r="AB150" s="3"/>
      <c r="AC150" s="2"/>
      <c r="AD150" s="26"/>
      <c r="AF150" s="49"/>
    </row>
    <row r="151" spans="1:32" s="6" customFormat="1" x14ac:dyDescent="0.3">
      <c r="A151" s="9"/>
      <c r="B151" s="3"/>
      <c r="C151" s="3"/>
      <c r="D151" s="3"/>
      <c r="E151" s="3"/>
      <c r="F151" s="3"/>
      <c r="G151" s="3"/>
      <c r="H151" s="3"/>
      <c r="I151" s="4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AA151" s="2"/>
      <c r="AB151" s="3"/>
      <c r="AC151" s="2"/>
      <c r="AD151" s="26"/>
      <c r="AF151" s="49"/>
    </row>
    <row r="152" spans="1:32" s="6" customFormat="1" x14ac:dyDescent="0.3">
      <c r="A152" s="9"/>
      <c r="B152" s="3"/>
      <c r="C152" s="3"/>
      <c r="D152" s="3"/>
      <c r="E152" s="3"/>
      <c r="F152" s="3"/>
      <c r="G152" s="3"/>
      <c r="H152" s="3"/>
      <c r="I152" s="4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AA152" s="2"/>
      <c r="AB152" s="3"/>
      <c r="AC152" s="2"/>
      <c r="AD152" s="26"/>
      <c r="AF152" s="49"/>
    </row>
    <row r="153" spans="1:32" s="6" customFormat="1" x14ac:dyDescent="0.3">
      <c r="A153" s="9"/>
      <c r="B153" s="3"/>
      <c r="C153" s="3"/>
      <c r="D153" s="3"/>
      <c r="E153" s="3"/>
      <c r="F153" s="3"/>
      <c r="G153" s="3"/>
      <c r="H153" s="3"/>
      <c r="I153" s="4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AA153" s="2"/>
      <c r="AB153" s="3"/>
      <c r="AC153" s="2"/>
      <c r="AD153" s="26"/>
      <c r="AF153" s="49"/>
    </row>
    <row r="154" spans="1:32" s="6" customFormat="1" x14ac:dyDescent="0.3">
      <c r="A154" s="9"/>
      <c r="B154" s="3"/>
      <c r="C154" s="3"/>
      <c r="D154" s="3"/>
      <c r="E154" s="3"/>
      <c r="F154" s="3"/>
      <c r="G154" s="3"/>
      <c r="H154" s="3"/>
      <c r="I154" s="4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AA154" s="2"/>
      <c r="AB154" s="3"/>
      <c r="AC154" s="2"/>
      <c r="AD154" s="26"/>
      <c r="AF154" s="49"/>
    </row>
    <row r="155" spans="1:32" s="6" customFormat="1" x14ac:dyDescent="0.3">
      <c r="A155" s="9"/>
      <c r="B155" s="3"/>
      <c r="C155" s="3"/>
      <c r="D155" s="3"/>
      <c r="E155" s="3"/>
      <c r="F155" s="3"/>
      <c r="G155" s="3"/>
      <c r="H155" s="3"/>
      <c r="I155" s="4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AA155" s="2"/>
      <c r="AB155" s="3"/>
      <c r="AC155" s="2"/>
      <c r="AD155" s="26"/>
      <c r="AF155" s="49"/>
    </row>
    <row r="156" spans="1:32" s="6" customFormat="1" x14ac:dyDescent="0.3">
      <c r="A156" s="9"/>
      <c r="B156" s="3"/>
      <c r="C156" s="3"/>
      <c r="D156" s="3"/>
      <c r="E156" s="3"/>
      <c r="F156" s="3"/>
      <c r="G156" s="3"/>
      <c r="H156" s="3"/>
      <c r="I156" s="4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AA156" s="2"/>
      <c r="AB156" s="3"/>
      <c r="AC156" s="2"/>
      <c r="AD156" s="26"/>
      <c r="AF156" s="49"/>
    </row>
    <row r="157" spans="1:32" s="6" customFormat="1" x14ac:dyDescent="0.3">
      <c r="A157" s="9"/>
      <c r="B157" s="3"/>
      <c r="C157" s="3"/>
      <c r="D157" s="3"/>
      <c r="E157" s="3"/>
      <c r="F157" s="3"/>
      <c r="G157" s="3"/>
      <c r="H157" s="3"/>
      <c r="I157" s="4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AA157" s="2"/>
      <c r="AB157" s="3"/>
      <c r="AC157" s="2"/>
      <c r="AD157" s="26"/>
      <c r="AF157" s="49"/>
    </row>
    <row r="158" spans="1:32" s="6" customFormat="1" x14ac:dyDescent="0.3">
      <c r="A158" s="9"/>
      <c r="B158" s="3"/>
      <c r="C158" s="3"/>
      <c r="D158" s="3"/>
      <c r="E158" s="3"/>
      <c r="F158" s="3"/>
      <c r="G158" s="3"/>
      <c r="H158" s="3"/>
      <c r="I158" s="4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AA158" s="2"/>
      <c r="AB158" s="3"/>
      <c r="AC158" s="2"/>
      <c r="AD158" s="26"/>
      <c r="AF158" s="49"/>
    </row>
    <row r="159" spans="1:32" s="6" customFormat="1" x14ac:dyDescent="0.3">
      <c r="A159" s="9"/>
      <c r="B159" s="3"/>
      <c r="C159" s="3"/>
      <c r="D159" s="3"/>
      <c r="E159" s="3"/>
      <c r="F159" s="3"/>
      <c r="G159" s="3"/>
      <c r="H159" s="3"/>
      <c r="I159" s="4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AA159" s="2"/>
      <c r="AB159" s="3"/>
      <c r="AC159" s="2"/>
      <c r="AD159" s="26"/>
      <c r="AF159" s="49"/>
    </row>
    <row r="160" spans="1:32" s="6" customFormat="1" x14ac:dyDescent="0.3">
      <c r="A160" s="9"/>
      <c r="B160" s="3"/>
      <c r="C160" s="3"/>
      <c r="D160" s="3"/>
      <c r="E160" s="3"/>
      <c r="F160" s="3"/>
      <c r="G160" s="3"/>
      <c r="H160" s="3"/>
      <c r="I160" s="4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AA160" s="2"/>
      <c r="AB160" s="3"/>
      <c r="AC160" s="2"/>
      <c r="AD160" s="26"/>
      <c r="AF160" s="49"/>
    </row>
    <row r="161" spans="1:32" s="6" customFormat="1" x14ac:dyDescent="0.3">
      <c r="A161" s="9"/>
      <c r="B161" s="3"/>
      <c r="C161" s="3"/>
      <c r="D161" s="3"/>
      <c r="E161" s="3"/>
      <c r="F161" s="3"/>
      <c r="G161" s="3"/>
      <c r="H161" s="3"/>
      <c r="I161" s="4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AA161" s="2"/>
      <c r="AB161" s="3"/>
      <c r="AC161" s="2"/>
      <c r="AD161" s="26"/>
      <c r="AF161" s="49"/>
    </row>
    <row r="162" spans="1:32" s="6" customFormat="1" x14ac:dyDescent="0.3">
      <c r="A162" s="9"/>
      <c r="B162" s="3"/>
      <c r="C162" s="3"/>
      <c r="D162" s="3"/>
      <c r="E162" s="3"/>
      <c r="F162" s="3"/>
      <c r="G162" s="3"/>
      <c r="H162" s="3"/>
      <c r="I162" s="4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AA162" s="2"/>
      <c r="AB162" s="3"/>
      <c r="AC162" s="2"/>
      <c r="AD162" s="26"/>
      <c r="AF162" s="49"/>
    </row>
    <row r="163" spans="1:32" s="6" customFormat="1" x14ac:dyDescent="0.3">
      <c r="A163" s="9"/>
      <c r="B163" s="3"/>
      <c r="C163" s="3"/>
      <c r="D163" s="3"/>
      <c r="E163" s="3"/>
      <c r="F163" s="3"/>
      <c r="G163" s="3"/>
      <c r="H163" s="3"/>
      <c r="I163" s="4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AA163" s="2"/>
      <c r="AB163" s="3"/>
      <c r="AC163" s="2"/>
      <c r="AD163" s="26"/>
      <c r="AF163" s="49"/>
    </row>
    <row r="164" spans="1:32" s="6" customFormat="1" x14ac:dyDescent="0.3">
      <c r="A164" s="9"/>
      <c r="B164" s="3"/>
      <c r="C164" s="3"/>
      <c r="D164" s="3"/>
      <c r="E164" s="3"/>
      <c r="F164" s="3"/>
      <c r="G164" s="3"/>
      <c r="H164" s="3"/>
      <c r="I164" s="4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AA164" s="2"/>
      <c r="AB164" s="3"/>
      <c r="AC164" s="2"/>
      <c r="AD164" s="26"/>
      <c r="AF164" s="49"/>
    </row>
    <row r="165" spans="1:32" s="6" customFormat="1" x14ac:dyDescent="0.3">
      <c r="A165" s="9"/>
      <c r="B165" s="3"/>
      <c r="C165" s="3"/>
      <c r="D165" s="3"/>
      <c r="E165" s="3"/>
      <c r="F165" s="3"/>
      <c r="G165" s="3"/>
      <c r="H165" s="3"/>
      <c r="I165" s="4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AA165" s="2"/>
      <c r="AB165" s="3"/>
      <c r="AC165" s="2"/>
      <c r="AD165" s="26"/>
      <c r="AF165" s="49"/>
    </row>
    <row r="166" spans="1:32" s="6" customFormat="1" x14ac:dyDescent="0.3">
      <c r="A166" s="9"/>
      <c r="B166" s="3"/>
      <c r="C166" s="3"/>
      <c r="D166" s="3"/>
      <c r="E166" s="3"/>
      <c r="F166" s="3"/>
      <c r="G166" s="3"/>
      <c r="H166" s="3"/>
      <c r="I166" s="4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AA166" s="2"/>
      <c r="AB166" s="3"/>
      <c r="AC166" s="2"/>
      <c r="AD166" s="26"/>
      <c r="AF166" s="49"/>
    </row>
    <row r="167" spans="1:32" s="6" customFormat="1" x14ac:dyDescent="0.3">
      <c r="A167" s="9"/>
      <c r="B167" s="3"/>
      <c r="C167" s="3"/>
      <c r="D167" s="3"/>
      <c r="E167" s="3"/>
      <c r="F167" s="3"/>
      <c r="G167" s="3"/>
      <c r="H167" s="3"/>
      <c r="I167" s="4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AA167" s="2"/>
      <c r="AB167" s="3"/>
      <c r="AC167" s="2"/>
      <c r="AD167" s="26"/>
      <c r="AF167" s="49"/>
    </row>
    <row r="168" spans="1:32" s="6" customFormat="1" x14ac:dyDescent="0.3">
      <c r="A168" s="9"/>
      <c r="B168" s="3"/>
      <c r="C168" s="3"/>
      <c r="D168" s="3"/>
      <c r="E168" s="3"/>
      <c r="F168" s="3"/>
      <c r="G168" s="3"/>
      <c r="H168" s="3"/>
      <c r="I168" s="4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AA168" s="2"/>
      <c r="AB168" s="3"/>
      <c r="AC168" s="2"/>
      <c r="AD168" s="26"/>
      <c r="AF168" s="49"/>
    </row>
    <row r="169" spans="1:32" s="6" customFormat="1" x14ac:dyDescent="0.3">
      <c r="A169" s="9"/>
      <c r="B169" s="3"/>
      <c r="C169" s="3"/>
      <c r="D169" s="3"/>
      <c r="E169" s="3"/>
      <c r="F169" s="3"/>
      <c r="G169" s="3"/>
      <c r="H169" s="3"/>
      <c r="I169" s="4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AA169" s="2"/>
      <c r="AB169" s="3"/>
      <c r="AC169" s="2"/>
      <c r="AD169" s="26"/>
      <c r="AF169" s="49"/>
    </row>
    <row r="170" spans="1:32" s="6" customFormat="1" x14ac:dyDescent="0.3">
      <c r="A170" s="9"/>
      <c r="B170" s="3"/>
      <c r="C170" s="3"/>
      <c r="D170" s="3"/>
      <c r="E170" s="3"/>
      <c r="F170" s="3"/>
      <c r="G170" s="3"/>
      <c r="H170" s="3"/>
      <c r="I170" s="4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AA170" s="2"/>
      <c r="AB170" s="3"/>
      <c r="AC170" s="2"/>
      <c r="AD170" s="26"/>
      <c r="AF170" s="49"/>
    </row>
    <row r="171" spans="1:32" s="6" customFormat="1" x14ac:dyDescent="0.3">
      <c r="A171" s="9"/>
      <c r="B171" s="3"/>
      <c r="C171" s="3"/>
      <c r="D171" s="3"/>
      <c r="E171" s="3"/>
      <c r="F171" s="3"/>
      <c r="G171" s="3"/>
      <c r="H171" s="3"/>
      <c r="I171" s="4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AA171" s="2"/>
      <c r="AB171" s="3"/>
      <c r="AC171" s="2"/>
      <c r="AD171" s="26"/>
      <c r="AF171" s="49"/>
    </row>
    <row r="172" spans="1:32" s="6" customFormat="1" x14ac:dyDescent="0.3">
      <c r="A172" s="9"/>
      <c r="B172" s="3"/>
      <c r="C172" s="3"/>
      <c r="D172" s="3"/>
      <c r="E172" s="3"/>
      <c r="F172" s="3"/>
      <c r="G172" s="3"/>
      <c r="H172" s="3"/>
      <c r="I172" s="4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AA172" s="2"/>
      <c r="AB172" s="3"/>
      <c r="AC172" s="2"/>
      <c r="AD172" s="26"/>
      <c r="AF172" s="49"/>
    </row>
    <row r="173" spans="1:32" s="6" customFormat="1" x14ac:dyDescent="0.3">
      <c r="A173" s="9"/>
      <c r="B173" s="3"/>
      <c r="C173" s="3"/>
      <c r="D173" s="3"/>
      <c r="E173" s="3"/>
      <c r="F173" s="3"/>
      <c r="G173" s="3"/>
      <c r="H173" s="3"/>
      <c r="I173" s="4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AA173" s="2"/>
      <c r="AB173" s="3"/>
      <c r="AC173" s="2"/>
      <c r="AD173" s="26"/>
      <c r="AF173" s="49"/>
    </row>
    <row r="174" spans="1:32" s="6" customFormat="1" x14ac:dyDescent="0.3">
      <c r="A174" s="9"/>
      <c r="B174" s="3"/>
      <c r="C174" s="3"/>
      <c r="D174" s="3"/>
      <c r="E174" s="3"/>
      <c r="F174" s="3"/>
      <c r="G174" s="3"/>
      <c r="H174" s="3"/>
      <c r="I174" s="4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AA174" s="2"/>
      <c r="AB174" s="3"/>
      <c r="AC174" s="2"/>
      <c r="AD174" s="26"/>
      <c r="AF174" s="49"/>
    </row>
    <row r="175" spans="1:32" s="6" customFormat="1" x14ac:dyDescent="0.3">
      <c r="A175" s="9"/>
      <c r="B175" s="3"/>
      <c r="C175" s="3"/>
      <c r="D175" s="3"/>
      <c r="E175" s="3"/>
      <c r="F175" s="3"/>
      <c r="G175" s="3"/>
      <c r="H175" s="3"/>
      <c r="I175" s="4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AA175" s="2"/>
      <c r="AB175" s="3"/>
      <c r="AC175" s="2"/>
      <c r="AD175" s="26"/>
      <c r="AF175" s="49"/>
    </row>
    <row r="176" spans="1:32" s="6" customFormat="1" x14ac:dyDescent="0.3">
      <c r="A176" s="9"/>
      <c r="B176" s="3"/>
      <c r="C176" s="3"/>
      <c r="D176" s="3"/>
      <c r="E176" s="3"/>
      <c r="F176" s="3"/>
      <c r="G176" s="3"/>
      <c r="H176" s="3"/>
      <c r="I176" s="4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AA176" s="2"/>
      <c r="AB176" s="3"/>
      <c r="AC176" s="2"/>
      <c r="AD176" s="26"/>
      <c r="AF176" s="49"/>
    </row>
    <row r="177" spans="1:32" s="6" customFormat="1" x14ac:dyDescent="0.3">
      <c r="A177" s="9"/>
      <c r="B177" s="3"/>
      <c r="C177" s="3"/>
      <c r="D177" s="3"/>
      <c r="E177" s="3"/>
      <c r="F177" s="3"/>
      <c r="G177" s="3"/>
      <c r="H177" s="3"/>
      <c r="I177" s="4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AA177" s="2"/>
      <c r="AB177" s="3"/>
      <c r="AC177" s="2"/>
      <c r="AD177" s="26"/>
      <c r="AF177" s="49"/>
    </row>
    <row r="178" spans="1:32" s="6" customFormat="1" x14ac:dyDescent="0.3">
      <c r="A178" s="9"/>
      <c r="B178" s="3"/>
      <c r="C178" s="3"/>
      <c r="D178" s="3"/>
      <c r="E178" s="3"/>
      <c r="F178" s="3"/>
      <c r="G178" s="3"/>
      <c r="H178" s="3"/>
      <c r="I178" s="4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AA178" s="2"/>
      <c r="AB178" s="3"/>
      <c r="AC178" s="2"/>
      <c r="AD178" s="26"/>
      <c r="AF178" s="49"/>
    </row>
    <row r="179" spans="1:32" s="6" customFormat="1" x14ac:dyDescent="0.3">
      <c r="A179" s="9"/>
      <c r="B179" s="3"/>
      <c r="C179" s="3"/>
      <c r="D179" s="3"/>
      <c r="E179" s="3"/>
      <c r="F179" s="3"/>
      <c r="G179" s="3"/>
      <c r="H179" s="3"/>
      <c r="I179" s="4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AA179" s="2"/>
      <c r="AB179" s="3"/>
      <c r="AC179" s="2"/>
      <c r="AD179" s="26"/>
      <c r="AF179" s="49"/>
    </row>
    <row r="180" spans="1:32" s="6" customFormat="1" x14ac:dyDescent="0.3">
      <c r="A180" s="9"/>
      <c r="B180" s="3"/>
      <c r="C180" s="3"/>
      <c r="D180" s="3"/>
      <c r="E180" s="3"/>
      <c r="F180" s="3"/>
      <c r="G180" s="3"/>
      <c r="H180" s="3"/>
      <c r="I180" s="4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AA180" s="2"/>
      <c r="AB180" s="3"/>
      <c r="AC180" s="2"/>
      <c r="AD180" s="26"/>
      <c r="AF180" s="49"/>
    </row>
    <row r="181" spans="1:32" s="6" customFormat="1" x14ac:dyDescent="0.3">
      <c r="A181" s="9"/>
      <c r="B181" s="3"/>
      <c r="C181" s="3"/>
      <c r="D181" s="3"/>
      <c r="E181" s="3"/>
      <c r="F181" s="3"/>
      <c r="G181" s="3"/>
      <c r="H181" s="3"/>
      <c r="I181" s="4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AA181" s="2"/>
      <c r="AB181" s="3"/>
      <c r="AC181" s="2"/>
      <c r="AD181" s="26"/>
      <c r="AF181" s="49"/>
    </row>
    <row r="182" spans="1:32" s="6" customFormat="1" x14ac:dyDescent="0.3">
      <c r="A182" s="9"/>
      <c r="B182" s="3"/>
      <c r="C182" s="3"/>
      <c r="D182" s="3"/>
      <c r="E182" s="3"/>
      <c r="F182" s="3"/>
      <c r="G182" s="3"/>
      <c r="H182" s="3"/>
      <c r="I182" s="4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AA182" s="2"/>
      <c r="AB182" s="3"/>
      <c r="AC182" s="2"/>
      <c r="AD182" s="26"/>
      <c r="AF182" s="49"/>
    </row>
    <row r="183" spans="1:32" s="6" customFormat="1" x14ac:dyDescent="0.3">
      <c r="A183" s="9"/>
      <c r="B183" s="3"/>
      <c r="C183" s="3"/>
      <c r="D183" s="3"/>
      <c r="E183" s="3"/>
      <c r="F183" s="3"/>
      <c r="G183" s="3"/>
      <c r="H183" s="3"/>
      <c r="I183" s="4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AA183" s="2"/>
      <c r="AB183" s="3"/>
      <c r="AC183" s="2"/>
      <c r="AD183" s="26"/>
      <c r="AF183" s="49"/>
    </row>
    <row r="184" spans="1:32" s="6" customFormat="1" x14ac:dyDescent="0.3">
      <c r="A184" s="9"/>
      <c r="B184" s="3"/>
      <c r="C184" s="3"/>
      <c r="D184" s="3"/>
      <c r="E184" s="3"/>
      <c r="F184" s="3"/>
      <c r="G184" s="3"/>
      <c r="H184" s="3"/>
      <c r="I184" s="4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AA184" s="2"/>
      <c r="AB184" s="3"/>
      <c r="AC184" s="2"/>
      <c r="AD184" s="26"/>
      <c r="AF184" s="49"/>
    </row>
    <row r="185" spans="1:32" s="6" customFormat="1" x14ac:dyDescent="0.3">
      <c r="A185" s="9"/>
      <c r="B185" s="3"/>
      <c r="C185" s="3"/>
      <c r="D185" s="3"/>
      <c r="E185" s="3"/>
      <c r="F185" s="3"/>
      <c r="G185" s="3"/>
      <c r="H185" s="3"/>
      <c r="I185" s="4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AA185" s="2"/>
      <c r="AB185" s="3"/>
      <c r="AC185" s="2"/>
      <c r="AD185" s="26"/>
      <c r="AF185" s="49"/>
    </row>
    <row r="186" spans="1:32" s="6" customFormat="1" x14ac:dyDescent="0.3">
      <c r="A186" s="9"/>
      <c r="B186" s="3"/>
      <c r="C186" s="3"/>
      <c r="D186" s="3"/>
      <c r="E186" s="3"/>
      <c r="F186" s="3"/>
      <c r="G186" s="3"/>
      <c r="H186" s="3"/>
      <c r="I186" s="4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AA186" s="2"/>
      <c r="AB186" s="3"/>
      <c r="AC186" s="2"/>
      <c r="AD186" s="26"/>
      <c r="AF186" s="49"/>
    </row>
    <row r="187" spans="1:32" s="6" customFormat="1" x14ac:dyDescent="0.3">
      <c r="A187" s="9"/>
      <c r="B187" s="3"/>
      <c r="C187" s="3"/>
      <c r="D187" s="3"/>
      <c r="E187" s="3"/>
      <c r="F187" s="3"/>
      <c r="G187" s="3"/>
      <c r="H187" s="3"/>
      <c r="I187" s="4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AA187" s="2"/>
      <c r="AB187" s="3"/>
      <c r="AC187" s="2"/>
      <c r="AD187" s="26"/>
      <c r="AF187" s="49"/>
    </row>
    <row r="188" spans="1:32" s="6" customFormat="1" x14ac:dyDescent="0.3">
      <c r="A188" s="9"/>
      <c r="B188" s="3"/>
      <c r="C188" s="3"/>
      <c r="D188" s="3"/>
      <c r="E188" s="3"/>
      <c r="F188" s="3"/>
      <c r="G188" s="3"/>
      <c r="H188" s="3"/>
      <c r="I188" s="4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AA188" s="2"/>
      <c r="AB188" s="3"/>
      <c r="AC188" s="2"/>
      <c r="AD188" s="26"/>
      <c r="AF188" s="49"/>
    </row>
    <row r="189" spans="1:32" s="6" customFormat="1" x14ac:dyDescent="0.3">
      <c r="A189" s="9"/>
      <c r="B189" s="3"/>
      <c r="C189" s="3"/>
      <c r="D189" s="3"/>
      <c r="E189" s="3"/>
      <c r="F189" s="3"/>
      <c r="G189" s="3"/>
      <c r="H189" s="3"/>
      <c r="I189" s="4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AA189" s="2"/>
      <c r="AB189" s="3"/>
      <c r="AC189" s="2"/>
      <c r="AD189" s="26"/>
      <c r="AF189" s="49"/>
    </row>
    <row r="190" spans="1:32" s="6" customFormat="1" x14ac:dyDescent="0.3">
      <c r="A190" s="9"/>
      <c r="B190" s="3"/>
      <c r="C190" s="3"/>
      <c r="D190" s="3"/>
      <c r="E190" s="3"/>
      <c r="F190" s="3"/>
      <c r="G190" s="3"/>
      <c r="H190" s="3"/>
      <c r="I190" s="4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AA190" s="2"/>
      <c r="AB190" s="3"/>
      <c r="AC190" s="2"/>
      <c r="AD190" s="26"/>
      <c r="AF190" s="49"/>
    </row>
    <row r="191" spans="1:32" s="6" customFormat="1" x14ac:dyDescent="0.3">
      <c r="A191" s="9"/>
      <c r="B191" s="3"/>
      <c r="C191" s="3"/>
      <c r="D191" s="3"/>
      <c r="E191" s="3"/>
      <c r="F191" s="3"/>
      <c r="G191" s="3"/>
      <c r="H191" s="3"/>
      <c r="I191" s="4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AA191" s="2"/>
      <c r="AB191" s="3"/>
      <c r="AC191" s="2"/>
      <c r="AD191" s="26"/>
      <c r="AF191" s="49"/>
    </row>
    <row r="192" spans="1:32" s="6" customFormat="1" x14ac:dyDescent="0.3">
      <c r="A192" s="9"/>
      <c r="B192" s="3"/>
      <c r="C192" s="3"/>
      <c r="D192" s="3"/>
      <c r="E192" s="3"/>
      <c r="F192" s="3"/>
      <c r="G192" s="3"/>
      <c r="H192" s="3"/>
      <c r="I192" s="4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AA192" s="2"/>
      <c r="AB192" s="3"/>
      <c r="AC192" s="2"/>
      <c r="AD192" s="26"/>
      <c r="AF192" s="49"/>
    </row>
    <row r="193" spans="1:32" s="6" customFormat="1" x14ac:dyDescent="0.3">
      <c r="A193" s="9"/>
      <c r="B193" s="3"/>
      <c r="C193" s="3"/>
      <c r="D193" s="3"/>
      <c r="E193" s="3"/>
      <c r="F193" s="3"/>
      <c r="G193" s="3"/>
      <c r="H193" s="3"/>
      <c r="I193" s="4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AA193" s="2"/>
      <c r="AB193" s="3"/>
      <c r="AC193" s="2"/>
      <c r="AD193" s="26"/>
      <c r="AF193" s="49"/>
    </row>
    <row r="194" spans="1:32" s="6" customFormat="1" x14ac:dyDescent="0.3">
      <c r="A194" s="9"/>
      <c r="B194" s="3"/>
      <c r="C194" s="3"/>
      <c r="D194" s="3"/>
      <c r="E194" s="3"/>
      <c r="F194" s="3"/>
      <c r="G194" s="3"/>
      <c r="H194" s="3"/>
      <c r="I194" s="4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AA194" s="2"/>
      <c r="AB194" s="3"/>
      <c r="AC194" s="2"/>
      <c r="AD194" s="26"/>
      <c r="AF194" s="49"/>
    </row>
    <row r="195" spans="1:32" s="6" customFormat="1" x14ac:dyDescent="0.3">
      <c r="A195" s="9"/>
      <c r="B195" s="3"/>
      <c r="C195" s="3"/>
      <c r="D195" s="3"/>
      <c r="E195" s="3"/>
      <c r="F195" s="3"/>
      <c r="G195" s="3"/>
      <c r="H195" s="3"/>
      <c r="I195" s="4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AA195" s="2"/>
      <c r="AB195" s="3"/>
      <c r="AC195" s="2"/>
      <c r="AD195" s="26"/>
      <c r="AF195" s="49"/>
    </row>
    <row r="196" spans="1:32" s="6" customFormat="1" x14ac:dyDescent="0.3">
      <c r="A196" s="9"/>
      <c r="B196" s="3"/>
      <c r="C196" s="3"/>
      <c r="D196" s="3"/>
      <c r="E196" s="3"/>
      <c r="F196" s="3"/>
      <c r="G196" s="3"/>
      <c r="H196" s="3"/>
      <c r="I196" s="4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AA196" s="2"/>
      <c r="AB196" s="3"/>
      <c r="AC196" s="2"/>
      <c r="AD196" s="26"/>
      <c r="AF196" s="49"/>
    </row>
    <row r="197" spans="1:32" s="6" customFormat="1" x14ac:dyDescent="0.3">
      <c r="A197" s="9"/>
      <c r="B197" s="3"/>
      <c r="C197" s="3"/>
      <c r="D197" s="3"/>
      <c r="E197" s="3"/>
      <c r="F197" s="3"/>
      <c r="G197" s="3"/>
      <c r="H197" s="3"/>
      <c r="I197" s="4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AA197" s="2"/>
      <c r="AB197" s="3"/>
      <c r="AC197" s="2"/>
      <c r="AD197" s="26"/>
      <c r="AF197" s="49"/>
    </row>
    <row r="198" spans="1:32" s="6" customFormat="1" x14ac:dyDescent="0.3">
      <c r="A198" s="9"/>
      <c r="B198" s="3"/>
      <c r="C198" s="3"/>
      <c r="D198" s="3"/>
      <c r="E198" s="3"/>
      <c r="F198" s="3"/>
      <c r="G198" s="3"/>
      <c r="H198" s="3"/>
      <c r="I198" s="4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AA198" s="2"/>
      <c r="AB198" s="3"/>
      <c r="AC198" s="2"/>
      <c r="AD198" s="26"/>
      <c r="AF198" s="49"/>
    </row>
    <row r="199" spans="1:32" s="6" customFormat="1" x14ac:dyDescent="0.3">
      <c r="A199" s="9"/>
      <c r="B199" s="3"/>
      <c r="C199" s="3"/>
      <c r="D199" s="3"/>
      <c r="E199" s="3"/>
      <c r="F199" s="3"/>
      <c r="G199" s="3"/>
      <c r="H199" s="3"/>
      <c r="I199" s="4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AA199" s="2"/>
      <c r="AB199" s="3"/>
      <c r="AC199" s="2"/>
      <c r="AD199" s="26"/>
      <c r="AF199" s="49"/>
    </row>
    <row r="200" spans="1:32" s="6" customFormat="1" x14ac:dyDescent="0.3">
      <c r="A200" s="9"/>
      <c r="B200" s="3"/>
      <c r="C200" s="3"/>
      <c r="D200" s="3"/>
      <c r="E200" s="3"/>
      <c r="F200" s="3"/>
      <c r="G200" s="3"/>
      <c r="H200" s="3"/>
      <c r="I200" s="4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AA200" s="2"/>
      <c r="AB200" s="3"/>
      <c r="AC200" s="2"/>
      <c r="AD200" s="26"/>
      <c r="AF200" s="49"/>
    </row>
    <row r="201" spans="1:32" s="6" customFormat="1" x14ac:dyDescent="0.3">
      <c r="A201" s="9"/>
      <c r="B201" s="3"/>
      <c r="C201" s="3"/>
      <c r="D201" s="3"/>
      <c r="E201" s="3"/>
      <c r="F201" s="3"/>
      <c r="G201" s="3"/>
      <c r="H201" s="3"/>
      <c r="I201" s="4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AA201" s="2"/>
      <c r="AB201" s="3"/>
      <c r="AC201" s="2"/>
      <c r="AD201" s="26"/>
      <c r="AF201" s="49"/>
    </row>
    <row r="202" spans="1:32" s="6" customFormat="1" x14ac:dyDescent="0.3">
      <c r="A202" s="9"/>
      <c r="B202" s="3"/>
      <c r="C202" s="3"/>
      <c r="D202" s="3"/>
      <c r="E202" s="3"/>
      <c r="F202" s="3"/>
      <c r="G202" s="3"/>
      <c r="H202" s="3"/>
      <c r="I202" s="4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AA202" s="2"/>
      <c r="AB202" s="3"/>
      <c r="AC202" s="2"/>
      <c r="AD202" s="26"/>
      <c r="AF202" s="49"/>
    </row>
    <row r="203" spans="1:32" s="6" customFormat="1" x14ac:dyDescent="0.3">
      <c r="A203" s="9"/>
      <c r="B203" s="3"/>
      <c r="C203" s="3"/>
      <c r="D203" s="3"/>
      <c r="E203" s="3"/>
      <c r="F203" s="3"/>
      <c r="G203" s="3"/>
      <c r="H203" s="3"/>
      <c r="I203" s="4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AA203" s="2"/>
      <c r="AB203" s="3"/>
      <c r="AC203" s="2"/>
      <c r="AD203" s="26"/>
      <c r="AF203" s="49"/>
    </row>
    <row r="204" spans="1:32" s="6" customFormat="1" x14ac:dyDescent="0.3">
      <c r="A204" s="9"/>
      <c r="B204" s="3"/>
      <c r="C204" s="3"/>
      <c r="D204" s="3"/>
      <c r="E204" s="3"/>
      <c r="F204" s="3"/>
      <c r="G204" s="3"/>
      <c r="H204" s="3"/>
      <c r="I204" s="4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AA204" s="2"/>
      <c r="AB204" s="3"/>
      <c r="AC204" s="2"/>
      <c r="AD204" s="26"/>
      <c r="AF204" s="49"/>
    </row>
    <row r="205" spans="1:32" s="6" customFormat="1" x14ac:dyDescent="0.3">
      <c r="A205" s="9"/>
      <c r="B205" s="3"/>
      <c r="C205" s="3"/>
      <c r="D205" s="3"/>
      <c r="E205" s="3"/>
      <c r="F205" s="3"/>
      <c r="G205" s="3"/>
      <c r="H205" s="3"/>
      <c r="I205" s="4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AA205" s="2"/>
      <c r="AB205" s="3"/>
      <c r="AC205" s="2"/>
      <c r="AD205" s="26"/>
      <c r="AF205" s="49"/>
    </row>
    <row r="206" spans="1:32" s="6" customFormat="1" x14ac:dyDescent="0.3">
      <c r="A206" s="9"/>
      <c r="B206" s="3"/>
      <c r="C206" s="3"/>
      <c r="D206" s="3"/>
      <c r="E206" s="3"/>
      <c r="F206" s="3"/>
      <c r="G206" s="3"/>
      <c r="H206" s="3"/>
      <c r="I206" s="4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AA206" s="2"/>
      <c r="AB206" s="3"/>
      <c r="AC206" s="2"/>
      <c r="AD206" s="26"/>
      <c r="AF206" s="49"/>
    </row>
    <row r="207" spans="1:32" s="6" customFormat="1" x14ac:dyDescent="0.3">
      <c r="A207" s="9"/>
      <c r="B207" s="3"/>
      <c r="C207" s="3"/>
      <c r="D207" s="3"/>
      <c r="E207" s="3"/>
      <c r="F207" s="3"/>
      <c r="G207" s="3"/>
      <c r="H207" s="3"/>
      <c r="I207" s="4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AA207" s="2"/>
      <c r="AB207" s="3"/>
      <c r="AC207" s="2"/>
      <c r="AD207" s="26"/>
      <c r="AF207" s="49"/>
    </row>
    <row r="208" spans="1:32" s="6" customFormat="1" x14ac:dyDescent="0.3">
      <c r="A208" s="9"/>
      <c r="B208" s="3"/>
      <c r="C208" s="3"/>
      <c r="D208" s="3"/>
      <c r="E208" s="3"/>
      <c r="F208" s="3"/>
      <c r="G208" s="3"/>
      <c r="H208" s="3"/>
      <c r="I208" s="4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AA208" s="2"/>
      <c r="AB208" s="3"/>
      <c r="AC208" s="2"/>
      <c r="AD208" s="26"/>
      <c r="AF208" s="49"/>
    </row>
    <row r="209" spans="1:32" s="6" customFormat="1" x14ac:dyDescent="0.3">
      <c r="A209" s="9"/>
      <c r="B209" s="3"/>
      <c r="C209" s="3"/>
      <c r="D209" s="3"/>
      <c r="E209" s="3"/>
      <c r="F209" s="3"/>
      <c r="G209" s="3"/>
      <c r="H209" s="3"/>
      <c r="I209" s="4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AA209" s="2"/>
      <c r="AB209" s="3"/>
      <c r="AC209" s="2"/>
      <c r="AD209" s="26"/>
      <c r="AF209" s="49"/>
    </row>
    <row r="210" spans="1:32" s="6" customFormat="1" x14ac:dyDescent="0.3">
      <c r="A210" s="9"/>
      <c r="B210" s="3"/>
      <c r="C210" s="3"/>
      <c r="D210" s="3"/>
      <c r="E210" s="3"/>
      <c r="F210" s="3"/>
      <c r="G210" s="3"/>
      <c r="H210" s="3"/>
      <c r="I210" s="4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AA210" s="2"/>
      <c r="AB210" s="3"/>
      <c r="AC210" s="2"/>
      <c r="AD210" s="26"/>
      <c r="AF210" s="49"/>
    </row>
    <row r="211" spans="1:32" s="6" customFormat="1" x14ac:dyDescent="0.3">
      <c r="A211" s="9"/>
      <c r="B211" s="3"/>
      <c r="C211" s="3"/>
      <c r="D211" s="3"/>
      <c r="E211" s="3"/>
      <c r="F211" s="3"/>
      <c r="G211" s="3"/>
      <c r="H211" s="3"/>
      <c r="I211" s="4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AA211" s="2"/>
      <c r="AB211" s="3"/>
      <c r="AC211" s="2"/>
      <c r="AD211" s="26"/>
      <c r="AF211" s="49"/>
    </row>
    <row r="212" spans="1:32" s="6" customFormat="1" x14ac:dyDescent="0.3">
      <c r="A212" s="9"/>
      <c r="B212" s="3"/>
      <c r="C212" s="3"/>
      <c r="D212" s="3"/>
      <c r="E212" s="3"/>
      <c r="F212" s="3"/>
      <c r="G212" s="3"/>
      <c r="H212" s="3"/>
      <c r="I212" s="4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AA212" s="2"/>
      <c r="AB212" s="3"/>
      <c r="AC212" s="2"/>
      <c r="AD212" s="26"/>
      <c r="AF212" s="49"/>
    </row>
    <row r="213" spans="1:32" s="6" customFormat="1" x14ac:dyDescent="0.3">
      <c r="A213" s="9"/>
      <c r="B213" s="3"/>
      <c r="C213" s="3"/>
      <c r="D213" s="3"/>
      <c r="E213" s="3"/>
      <c r="F213" s="3"/>
      <c r="G213" s="3"/>
      <c r="H213" s="3"/>
      <c r="I213" s="4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AA213" s="2"/>
      <c r="AB213" s="3"/>
      <c r="AC213" s="2"/>
      <c r="AD213" s="26"/>
      <c r="AF213" s="49"/>
    </row>
    <row r="214" spans="1:32" s="6" customFormat="1" x14ac:dyDescent="0.3">
      <c r="A214" s="9"/>
      <c r="B214" s="3"/>
      <c r="C214" s="3"/>
      <c r="D214" s="3"/>
      <c r="E214" s="3"/>
      <c r="F214" s="3"/>
      <c r="G214" s="3"/>
      <c r="H214" s="3"/>
      <c r="I214" s="4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AA214" s="2"/>
      <c r="AB214" s="3"/>
      <c r="AC214" s="2"/>
      <c r="AD214" s="26"/>
      <c r="AF214" s="49"/>
    </row>
    <row r="215" spans="1:32" s="6" customFormat="1" x14ac:dyDescent="0.3">
      <c r="A215" s="9"/>
      <c r="B215" s="3"/>
      <c r="C215" s="3"/>
      <c r="D215" s="3"/>
      <c r="E215" s="3"/>
      <c r="F215" s="3"/>
      <c r="G215" s="3"/>
      <c r="H215" s="3"/>
      <c r="I215" s="4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AA215" s="2"/>
      <c r="AB215" s="3"/>
      <c r="AC215" s="2"/>
      <c r="AD215" s="26"/>
      <c r="AF215" s="49"/>
    </row>
    <row r="216" spans="1:32" s="6" customFormat="1" x14ac:dyDescent="0.3">
      <c r="A216" s="9"/>
      <c r="B216" s="3"/>
      <c r="C216" s="3"/>
      <c r="D216" s="3"/>
      <c r="E216" s="3"/>
      <c r="F216" s="3"/>
      <c r="G216" s="3"/>
      <c r="H216" s="3"/>
      <c r="I216" s="4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AA216" s="2"/>
      <c r="AB216" s="3"/>
      <c r="AC216" s="2"/>
      <c r="AD216" s="26"/>
      <c r="AF216" s="49"/>
    </row>
    <row r="217" spans="1:32" s="6" customFormat="1" x14ac:dyDescent="0.3">
      <c r="A217" s="9"/>
      <c r="B217" s="3"/>
      <c r="C217" s="3"/>
      <c r="D217" s="3"/>
      <c r="E217" s="3"/>
      <c r="F217" s="3"/>
      <c r="G217" s="3"/>
      <c r="H217" s="3"/>
      <c r="I217" s="4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AA217" s="2"/>
      <c r="AB217" s="3"/>
      <c r="AC217" s="2"/>
      <c r="AD217" s="26"/>
      <c r="AF217" s="49"/>
    </row>
    <row r="218" spans="1:32" s="6" customFormat="1" x14ac:dyDescent="0.3">
      <c r="A218" s="9"/>
      <c r="B218" s="3"/>
      <c r="C218" s="3"/>
      <c r="D218" s="3"/>
      <c r="E218" s="3"/>
      <c r="F218" s="3"/>
      <c r="G218" s="3"/>
      <c r="H218" s="3"/>
      <c r="I218" s="4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AA218" s="2"/>
      <c r="AB218" s="3"/>
      <c r="AC218" s="2"/>
      <c r="AD218" s="26"/>
      <c r="AF218" s="49"/>
    </row>
    <row r="219" spans="1:32" s="6" customFormat="1" x14ac:dyDescent="0.3">
      <c r="A219" s="9"/>
      <c r="B219" s="3"/>
      <c r="C219" s="3"/>
      <c r="D219" s="3"/>
      <c r="E219" s="3"/>
      <c r="F219" s="3"/>
      <c r="G219" s="3"/>
      <c r="H219" s="3"/>
      <c r="I219" s="4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AA219" s="2"/>
      <c r="AB219" s="3"/>
      <c r="AC219" s="2"/>
      <c r="AD219" s="26"/>
      <c r="AF219" s="49"/>
    </row>
    <row r="220" spans="1:32" s="6" customFormat="1" x14ac:dyDescent="0.3">
      <c r="A220" s="9"/>
      <c r="B220" s="3"/>
      <c r="C220" s="3"/>
      <c r="D220" s="3"/>
      <c r="E220" s="3"/>
      <c r="F220" s="3"/>
      <c r="G220" s="3"/>
      <c r="H220" s="3"/>
      <c r="I220" s="4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AA220" s="2"/>
      <c r="AB220" s="3"/>
      <c r="AC220" s="2"/>
      <c r="AD220" s="26"/>
      <c r="AF220" s="49"/>
    </row>
    <row r="221" spans="1:32" s="6" customFormat="1" x14ac:dyDescent="0.3">
      <c r="A221" s="9"/>
      <c r="B221" s="3"/>
      <c r="C221" s="3"/>
      <c r="D221" s="3"/>
      <c r="E221" s="3"/>
      <c r="F221" s="3"/>
      <c r="G221" s="3"/>
      <c r="H221" s="3"/>
      <c r="I221" s="4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AA221" s="2"/>
      <c r="AB221" s="3"/>
      <c r="AC221" s="2"/>
      <c r="AD221" s="26"/>
      <c r="AF221" s="49"/>
    </row>
    <row r="222" spans="1:32" s="6" customFormat="1" x14ac:dyDescent="0.3">
      <c r="A222" s="9"/>
      <c r="B222" s="3"/>
      <c r="C222" s="3"/>
      <c r="D222" s="3"/>
      <c r="E222" s="3"/>
      <c r="F222" s="3"/>
      <c r="G222" s="3"/>
      <c r="H222" s="3"/>
      <c r="I222" s="4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AA222" s="2"/>
      <c r="AB222" s="3"/>
      <c r="AC222" s="2"/>
      <c r="AD222" s="26"/>
      <c r="AF222" s="49"/>
    </row>
    <row r="223" spans="1:32" s="6" customFormat="1" x14ac:dyDescent="0.3">
      <c r="A223" s="9"/>
      <c r="B223" s="3"/>
      <c r="C223" s="3"/>
      <c r="D223" s="3"/>
      <c r="E223" s="3"/>
      <c r="F223" s="3"/>
      <c r="G223" s="3"/>
      <c r="H223" s="3"/>
      <c r="I223" s="4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AA223" s="2"/>
      <c r="AB223" s="3"/>
      <c r="AC223" s="2"/>
      <c r="AD223" s="26"/>
      <c r="AF223" s="49"/>
    </row>
    <row r="224" spans="1:32" s="6" customFormat="1" x14ac:dyDescent="0.3">
      <c r="A224" s="9"/>
      <c r="B224" s="3"/>
      <c r="C224" s="3"/>
      <c r="D224" s="3"/>
      <c r="E224" s="3"/>
      <c r="F224" s="3"/>
      <c r="G224" s="3"/>
      <c r="H224" s="3"/>
      <c r="I224" s="4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AA224" s="2"/>
      <c r="AB224" s="3"/>
      <c r="AC224" s="2"/>
      <c r="AD224" s="26"/>
      <c r="AF224" s="49"/>
    </row>
    <row r="225" spans="1:32" s="6" customFormat="1" x14ac:dyDescent="0.3">
      <c r="A225" s="9"/>
      <c r="B225" s="3"/>
      <c r="C225" s="3"/>
      <c r="D225" s="3"/>
      <c r="E225" s="3"/>
      <c r="F225" s="3"/>
      <c r="G225" s="3"/>
      <c r="H225" s="3"/>
      <c r="I225" s="4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AA225" s="2"/>
      <c r="AB225" s="3"/>
      <c r="AC225" s="2"/>
      <c r="AD225" s="26"/>
      <c r="AF225" s="49"/>
    </row>
    <row r="226" spans="1:32" s="6" customFormat="1" x14ac:dyDescent="0.3">
      <c r="A226" s="9"/>
      <c r="B226" s="3"/>
      <c r="C226" s="3"/>
      <c r="D226" s="3"/>
      <c r="E226" s="3"/>
      <c r="F226" s="3"/>
      <c r="G226" s="3"/>
      <c r="H226" s="3"/>
      <c r="I226" s="4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AA226" s="2"/>
      <c r="AB226" s="3"/>
      <c r="AC226" s="2"/>
      <c r="AD226" s="26"/>
      <c r="AF226" s="49"/>
    </row>
    <row r="227" spans="1:32" s="6" customFormat="1" x14ac:dyDescent="0.3">
      <c r="A227" s="9"/>
      <c r="B227" s="3"/>
      <c r="C227" s="3"/>
      <c r="D227" s="3"/>
      <c r="E227" s="3"/>
      <c r="F227" s="3"/>
      <c r="G227" s="3"/>
      <c r="H227" s="3"/>
      <c r="I227" s="4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AA227" s="2"/>
      <c r="AB227" s="3"/>
      <c r="AC227" s="2"/>
      <c r="AD227" s="26"/>
      <c r="AF227" s="49"/>
    </row>
    <row r="228" spans="1:32" s="6" customFormat="1" x14ac:dyDescent="0.3">
      <c r="A228" s="9"/>
      <c r="B228" s="3"/>
      <c r="C228" s="3"/>
      <c r="D228" s="3"/>
      <c r="E228" s="3"/>
      <c r="F228" s="3"/>
      <c r="G228" s="3"/>
      <c r="H228" s="3"/>
      <c r="I228" s="4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AA228" s="2"/>
      <c r="AB228" s="3"/>
      <c r="AC228" s="2"/>
      <c r="AD228" s="26"/>
      <c r="AF228" s="49"/>
    </row>
    <row r="229" spans="1:32" s="6" customFormat="1" x14ac:dyDescent="0.3">
      <c r="A229" s="9"/>
      <c r="B229" s="3"/>
      <c r="C229" s="3"/>
      <c r="D229" s="3"/>
      <c r="E229" s="3"/>
      <c r="F229" s="3"/>
      <c r="G229" s="3"/>
      <c r="H229" s="3"/>
      <c r="I229" s="4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AA229" s="2"/>
      <c r="AB229" s="3"/>
      <c r="AC229" s="2"/>
      <c r="AD229" s="26"/>
      <c r="AF229" s="49"/>
    </row>
    <row r="230" spans="1:32" s="6" customFormat="1" x14ac:dyDescent="0.3">
      <c r="A230" s="9"/>
      <c r="B230" s="3"/>
      <c r="C230" s="3"/>
      <c r="D230" s="3"/>
      <c r="E230" s="3"/>
      <c r="F230" s="3"/>
      <c r="G230" s="3"/>
      <c r="H230" s="3"/>
      <c r="I230" s="4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AA230" s="2"/>
      <c r="AB230" s="3"/>
      <c r="AC230" s="2"/>
      <c r="AD230" s="26"/>
      <c r="AF230" s="49"/>
    </row>
    <row r="231" spans="1:32" s="6" customFormat="1" x14ac:dyDescent="0.3">
      <c r="A231" s="9"/>
      <c r="B231" s="3"/>
      <c r="C231" s="3"/>
      <c r="D231" s="3"/>
      <c r="E231" s="3"/>
      <c r="F231" s="3"/>
      <c r="G231" s="3"/>
      <c r="H231" s="3"/>
      <c r="I231" s="4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AA231" s="2"/>
      <c r="AB231" s="3"/>
      <c r="AC231" s="2"/>
      <c r="AD231" s="26"/>
      <c r="AF231" s="49"/>
    </row>
    <row r="232" spans="1:32" s="6" customFormat="1" x14ac:dyDescent="0.3">
      <c r="A232" s="9"/>
      <c r="B232" s="3"/>
      <c r="C232" s="3"/>
      <c r="D232" s="3"/>
      <c r="E232" s="3"/>
      <c r="F232" s="3"/>
      <c r="G232" s="3"/>
      <c r="H232" s="3"/>
      <c r="I232" s="4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AA232" s="2"/>
      <c r="AB232" s="3"/>
      <c r="AC232" s="2"/>
      <c r="AD232" s="26"/>
      <c r="AF232" s="49"/>
    </row>
    <row r="233" spans="1:32" s="6" customFormat="1" x14ac:dyDescent="0.3">
      <c r="A233" s="9"/>
      <c r="B233" s="3"/>
      <c r="C233" s="3"/>
      <c r="D233" s="3"/>
      <c r="E233" s="3"/>
      <c r="F233" s="3"/>
      <c r="G233" s="3"/>
      <c r="H233" s="3"/>
      <c r="I233" s="4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AA233" s="2"/>
      <c r="AB233" s="3"/>
      <c r="AC233" s="2"/>
      <c r="AD233" s="26"/>
      <c r="AF233" s="49"/>
    </row>
    <row r="234" spans="1:32" s="6" customFormat="1" x14ac:dyDescent="0.3">
      <c r="A234" s="9"/>
      <c r="B234" s="3"/>
      <c r="C234" s="3"/>
      <c r="D234" s="3"/>
      <c r="E234" s="3"/>
      <c r="F234" s="3"/>
      <c r="G234" s="3"/>
      <c r="H234" s="3"/>
      <c r="I234" s="4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AA234" s="2"/>
      <c r="AB234" s="3"/>
      <c r="AC234" s="2"/>
      <c r="AD234" s="26"/>
      <c r="AF234" s="49"/>
    </row>
    <row r="235" spans="1:32" s="6" customFormat="1" x14ac:dyDescent="0.3">
      <c r="A235" s="9"/>
      <c r="B235" s="3"/>
      <c r="C235" s="3"/>
      <c r="D235" s="3"/>
      <c r="E235" s="3"/>
      <c r="F235" s="3"/>
      <c r="G235" s="3"/>
      <c r="H235" s="3"/>
      <c r="I235" s="4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AA235" s="2"/>
      <c r="AB235" s="3"/>
      <c r="AC235" s="2"/>
      <c r="AD235" s="26"/>
      <c r="AF235" s="49"/>
    </row>
    <row r="236" spans="1:32" s="6" customFormat="1" x14ac:dyDescent="0.3">
      <c r="A236" s="9"/>
      <c r="B236" s="3"/>
      <c r="C236" s="3"/>
      <c r="D236" s="3"/>
      <c r="E236" s="3"/>
      <c r="F236" s="3"/>
      <c r="G236" s="3"/>
      <c r="H236" s="3"/>
      <c r="I236" s="4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AA236" s="2"/>
      <c r="AB236" s="3"/>
      <c r="AC236" s="2"/>
      <c r="AD236" s="26"/>
      <c r="AF236" s="49"/>
    </row>
    <row r="237" spans="1:32" s="6" customFormat="1" x14ac:dyDescent="0.3">
      <c r="A237" s="9"/>
      <c r="B237" s="3"/>
      <c r="C237" s="3"/>
      <c r="D237" s="3"/>
      <c r="E237" s="3"/>
      <c r="F237" s="3"/>
      <c r="G237" s="3"/>
      <c r="H237" s="3"/>
      <c r="I237" s="4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AA237" s="2"/>
      <c r="AB237" s="3"/>
      <c r="AC237" s="2"/>
      <c r="AD237" s="26"/>
      <c r="AF237" s="49"/>
    </row>
    <row r="238" spans="1:32" s="6" customFormat="1" x14ac:dyDescent="0.3">
      <c r="A238" s="9"/>
      <c r="B238" s="3"/>
      <c r="C238" s="3"/>
      <c r="D238" s="3"/>
      <c r="E238" s="3"/>
      <c r="F238" s="3"/>
      <c r="G238" s="3"/>
      <c r="H238" s="3"/>
      <c r="I238" s="4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AA238" s="2"/>
      <c r="AB238" s="3"/>
      <c r="AC238" s="2"/>
      <c r="AD238" s="26"/>
      <c r="AF238" s="49"/>
    </row>
    <row r="239" spans="1:32" s="6" customFormat="1" x14ac:dyDescent="0.3">
      <c r="A239" s="9"/>
      <c r="B239" s="3"/>
      <c r="C239" s="3"/>
      <c r="D239" s="3"/>
      <c r="E239" s="3"/>
      <c r="F239" s="3"/>
      <c r="G239" s="3"/>
      <c r="H239" s="3"/>
      <c r="I239" s="4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AA239" s="2"/>
      <c r="AB239" s="3"/>
      <c r="AC239" s="2"/>
      <c r="AD239" s="26"/>
      <c r="AF239" s="49"/>
    </row>
    <row r="240" spans="1:32" s="6" customFormat="1" x14ac:dyDescent="0.3">
      <c r="A240" s="9"/>
      <c r="B240" s="3"/>
      <c r="C240" s="3"/>
      <c r="D240" s="3"/>
      <c r="E240" s="3"/>
      <c r="F240" s="3"/>
      <c r="G240" s="3"/>
      <c r="H240" s="3"/>
      <c r="I240" s="4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AA240" s="2"/>
      <c r="AB240" s="3"/>
      <c r="AC240" s="2"/>
      <c r="AD240" s="26"/>
      <c r="AF240" s="49"/>
    </row>
    <row r="241" spans="1:32" s="6" customFormat="1" x14ac:dyDescent="0.3">
      <c r="A241" s="9"/>
      <c r="B241" s="3"/>
      <c r="C241" s="3"/>
      <c r="D241" s="3"/>
      <c r="E241" s="3"/>
      <c r="F241" s="3"/>
      <c r="G241" s="3"/>
      <c r="H241" s="3"/>
      <c r="I241" s="4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AA241" s="2"/>
      <c r="AB241" s="3"/>
      <c r="AC241" s="2"/>
      <c r="AD241" s="26"/>
      <c r="AF241" s="49"/>
    </row>
    <row r="242" spans="1:32" s="6" customFormat="1" x14ac:dyDescent="0.3">
      <c r="A242" s="9"/>
      <c r="B242" s="3"/>
      <c r="C242" s="3"/>
      <c r="D242" s="3"/>
      <c r="E242" s="3"/>
      <c r="F242" s="3"/>
      <c r="G242" s="3"/>
      <c r="H242" s="3"/>
      <c r="I242" s="4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AA242" s="2"/>
      <c r="AB242" s="3"/>
      <c r="AC242" s="2"/>
      <c r="AD242" s="26"/>
      <c r="AF242" s="49"/>
    </row>
    <row r="243" spans="1:32" s="6" customFormat="1" x14ac:dyDescent="0.3">
      <c r="A243" s="9"/>
      <c r="B243" s="3"/>
      <c r="C243" s="3"/>
      <c r="D243" s="3"/>
      <c r="E243" s="3"/>
      <c r="F243" s="3"/>
      <c r="G243" s="3"/>
      <c r="H243" s="3"/>
      <c r="I243" s="4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AA243" s="2"/>
      <c r="AB243" s="3"/>
      <c r="AC243" s="2"/>
      <c r="AD243" s="26"/>
      <c r="AF243" s="49"/>
    </row>
    <row r="244" spans="1:32" s="6" customFormat="1" x14ac:dyDescent="0.3">
      <c r="A244" s="9"/>
      <c r="B244" s="3"/>
      <c r="C244" s="3"/>
      <c r="D244" s="3"/>
      <c r="E244" s="3"/>
      <c r="F244" s="3"/>
      <c r="G244" s="3"/>
      <c r="H244" s="3"/>
      <c r="I244" s="4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AA244" s="2"/>
      <c r="AB244" s="3"/>
      <c r="AC244" s="2"/>
      <c r="AD244" s="26"/>
      <c r="AF244" s="49"/>
    </row>
    <row r="245" spans="1:32" s="6" customFormat="1" x14ac:dyDescent="0.3">
      <c r="A245" s="9"/>
      <c r="B245" s="3"/>
      <c r="C245" s="3"/>
      <c r="D245" s="3"/>
      <c r="E245" s="3"/>
      <c r="F245" s="3"/>
      <c r="G245" s="3"/>
      <c r="H245" s="3"/>
      <c r="I245" s="4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AA245" s="2"/>
      <c r="AB245" s="3"/>
      <c r="AC245" s="2"/>
      <c r="AD245" s="26"/>
      <c r="AF245" s="49"/>
    </row>
    <row r="246" spans="1:32" s="6" customFormat="1" x14ac:dyDescent="0.3">
      <c r="A246" s="9"/>
      <c r="B246" s="3"/>
      <c r="C246" s="3"/>
      <c r="D246" s="3"/>
      <c r="E246" s="3"/>
      <c r="F246" s="3"/>
      <c r="G246" s="3"/>
      <c r="H246" s="3"/>
      <c r="I246" s="4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AA246" s="2"/>
      <c r="AB246" s="3"/>
      <c r="AC246" s="2"/>
      <c r="AD246" s="26"/>
      <c r="AF246" s="49"/>
    </row>
    <row r="247" spans="1:32" s="6" customFormat="1" x14ac:dyDescent="0.3">
      <c r="A247" s="9"/>
      <c r="B247" s="3"/>
      <c r="C247" s="3"/>
      <c r="D247" s="3"/>
      <c r="E247" s="3"/>
      <c r="F247" s="3"/>
      <c r="G247" s="3"/>
      <c r="H247" s="3"/>
      <c r="I247" s="4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AA247" s="2"/>
      <c r="AB247" s="3"/>
      <c r="AC247" s="2"/>
      <c r="AD247" s="26"/>
      <c r="AF247" s="49"/>
    </row>
    <row r="248" spans="1:32" s="6" customFormat="1" x14ac:dyDescent="0.3">
      <c r="A248" s="9"/>
      <c r="B248" s="3"/>
      <c r="C248" s="3"/>
      <c r="D248" s="3"/>
      <c r="E248" s="3"/>
      <c r="F248" s="3"/>
      <c r="G248" s="3"/>
      <c r="H248" s="3"/>
      <c r="I248" s="4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AA248" s="2"/>
      <c r="AB248" s="3"/>
      <c r="AC248" s="2"/>
      <c r="AD248" s="26"/>
      <c r="AF248" s="49"/>
    </row>
    <row r="249" spans="1:32" s="6" customFormat="1" x14ac:dyDescent="0.3">
      <c r="A249" s="9"/>
      <c r="B249" s="3"/>
      <c r="C249" s="3"/>
      <c r="D249" s="3"/>
      <c r="E249" s="3"/>
      <c r="F249" s="3"/>
      <c r="G249" s="3"/>
      <c r="H249" s="3"/>
      <c r="I249" s="4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AA249" s="2"/>
      <c r="AB249" s="3"/>
      <c r="AC249" s="2"/>
      <c r="AD249" s="26"/>
      <c r="AF249" s="49"/>
    </row>
    <row r="250" spans="1:32" s="6" customFormat="1" x14ac:dyDescent="0.3">
      <c r="A250" s="9"/>
      <c r="B250" s="3"/>
      <c r="C250" s="3"/>
      <c r="D250" s="3"/>
      <c r="E250" s="3"/>
      <c r="F250" s="3"/>
      <c r="G250" s="3"/>
      <c r="H250" s="3"/>
      <c r="I250" s="4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AA250" s="2"/>
      <c r="AB250" s="3"/>
      <c r="AC250" s="2"/>
      <c r="AD250" s="26"/>
      <c r="AF250" s="49"/>
    </row>
    <row r="251" spans="1:32" s="6" customFormat="1" x14ac:dyDescent="0.3">
      <c r="A251" s="9"/>
      <c r="B251" s="3"/>
      <c r="C251" s="3"/>
      <c r="D251" s="3"/>
      <c r="E251" s="3"/>
      <c r="F251" s="3"/>
      <c r="G251" s="3"/>
      <c r="H251" s="3"/>
      <c r="I251" s="4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AA251" s="2"/>
      <c r="AB251" s="3"/>
      <c r="AC251" s="2"/>
      <c r="AD251" s="26"/>
      <c r="AF251" s="49"/>
    </row>
    <row r="252" spans="1:32" s="6" customFormat="1" x14ac:dyDescent="0.3">
      <c r="A252" s="9"/>
      <c r="B252" s="3"/>
      <c r="C252" s="3"/>
      <c r="D252" s="3"/>
      <c r="E252" s="3"/>
      <c r="F252" s="3"/>
      <c r="G252" s="3"/>
      <c r="H252" s="3"/>
      <c r="I252" s="4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AA252" s="2"/>
      <c r="AB252" s="3"/>
      <c r="AC252" s="2"/>
      <c r="AD252" s="26"/>
      <c r="AF252" s="49"/>
    </row>
    <row r="253" spans="1:32" s="6" customFormat="1" x14ac:dyDescent="0.3">
      <c r="A253" s="9"/>
      <c r="B253" s="3"/>
      <c r="C253" s="3"/>
      <c r="D253" s="3"/>
      <c r="E253" s="3"/>
      <c r="F253" s="3"/>
      <c r="G253" s="3"/>
      <c r="H253" s="3"/>
      <c r="I253" s="4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AA253" s="2"/>
      <c r="AB253" s="3"/>
      <c r="AC253" s="2"/>
      <c r="AD253" s="26"/>
      <c r="AF253" s="49"/>
    </row>
    <row r="254" spans="1:32" s="6" customFormat="1" x14ac:dyDescent="0.3">
      <c r="A254" s="9"/>
      <c r="B254" s="3"/>
      <c r="C254" s="3"/>
      <c r="D254" s="3"/>
      <c r="E254" s="3"/>
      <c r="F254" s="3"/>
      <c r="G254" s="3"/>
      <c r="H254" s="3"/>
      <c r="I254" s="4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AA254" s="2"/>
      <c r="AB254" s="3"/>
      <c r="AC254" s="2"/>
      <c r="AD254" s="26"/>
      <c r="AF254" s="49"/>
    </row>
    <row r="255" spans="1:32" s="6" customFormat="1" x14ac:dyDescent="0.3">
      <c r="A255" s="9"/>
      <c r="B255" s="3"/>
      <c r="C255" s="3"/>
      <c r="D255" s="3"/>
      <c r="E255" s="3"/>
      <c r="F255" s="3"/>
      <c r="G255" s="3"/>
      <c r="H255" s="3"/>
      <c r="I255" s="4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AA255" s="2"/>
      <c r="AB255" s="3"/>
      <c r="AC255" s="2"/>
      <c r="AD255" s="26"/>
      <c r="AF255" s="49"/>
    </row>
    <row r="256" spans="1:32" s="6" customFormat="1" x14ac:dyDescent="0.3">
      <c r="A256" s="9"/>
      <c r="B256" s="3"/>
      <c r="C256" s="3"/>
      <c r="D256" s="3"/>
      <c r="E256" s="3"/>
      <c r="F256" s="3"/>
      <c r="G256" s="3"/>
      <c r="H256" s="3"/>
      <c r="I256" s="4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AA256" s="2"/>
      <c r="AB256" s="3"/>
      <c r="AC256" s="2"/>
      <c r="AD256" s="26"/>
      <c r="AF256" s="49"/>
    </row>
    <row r="257" spans="1:32" s="6" customFormat="1" x14ac:dyDescent="0.3">
      <c r="A257" s="9"/>
      <c r="B257" s="3"/>
      <c r="C257" s="3"/>
      <c r="D257" s="3"/>
      <c r="E257" s="3"/>
      <c r="F257" s="3"/>
      <c r="G257" s="3"/>
      <c r="H257" s="3"/>
      <c r="I257" s="4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AA257" s="2"/>
      <c r="AB257" s="3"/>
      <c r="AC257" s="2"/>
      <c r="AD257" s="26"/>
      <c r="AF257" s="49"/>
    </row>
    <row r="258" spans="1:32" s="6" customFormat="1" x14ac:dyDescent="0.3">
      <c r="A258" s="9"/>
      <c r="B258" s="3"/>
      <c r="C258" s="3"/>
      <c r="D258" s="3"/>
      <c r="E258" s="3"/>
      <c r="F258" s="3"/>
      <c r="G258" s="3"/>
      <c r="H258" s="3"/>
      <c r="I258" s="4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AA258" s="2"/>
      <c r="AB258" s="3"/>
      <c r="AC258" s="2"/>
      <c r="AD258" s="26"/>
      <c r="AF258" s="49"/>
    </row>
    <row r="259" spans="1:32" s="6" customFormat="1" x14ac:dyDescent="0.3">
      <c r="A259" s="9"/>
      <c r="B259" s="3"/>
      <c r="C259" s="3"/>
      <c r="D259" s="3"/>
      <c r="E259" s="3"/>
      <c r="F259" s="3"/>
      <c r="G259" s="3"/>
      <c r="H259" s="3"/>
      <c r="I259" s="4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AA259" s="2"/>
      <c r="AB259" s="3"/>
      <c r="AC259" s="2"/>
      <c r="AD259" s="26"/>
      <c r="AF259" s="49"/>
    </row>
    <row r="260" spans="1:32" s="6" customFormat="1" x14ac:dyDescent="0.3">
      <c r="A260" s="9"/>
      <c r="B260" s="3"/>
      <c r="C260" s="3"/>
      <c r="D260" s="3"/>
      <c r="E260" s="3"/>
      <c r="F260" s="3"/>
      <c r="G260" s="3"/>
      <c r="H260" s="3"/>
      <c r="I260" s="4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AA260" s="2"/>
      <c r="AB260" s="3"/>
      <c r="AC260" s="2"/>
      <c r="AD260" s="26"/>
      <c r="AF260" s="49"/>
    </row>
    <row r="261" spans="1:32" s="6" customFormat="1" x14ac:dyDescent="0.3">
      <c r="A261" s="9"/>
      <c r="B261" s="3"/>
      <c r="C261" s="3"/>
      <c r="D261" s="3"/>
      <c r="E261" s="3"/>
      <c r="F261" s="3"/>
      <c r="G261" s="3"/>
      <c r="H261" s="3"/>
      <c r="I261" s="4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AA261" s="2"/>
      <c r="AB261" s="3"/>
      <c r="AC261" s="2"/>
      <c r="AD261" s="26"/>
      <c r="AF261" s="49"/>
    </row>
    <row r="262" spans="1:32" s="6" customFormat="1" x14ac:dyDescent="0.3">
      <c r="A262" s="9"/>
      <c r="B262" s="3"/>
      <c r="C262" s="3"/>
      <c r="D262" s="3"/>
      <c r="E262" s="3"/>
      <c r="F262" s="3"/>
      <c r="G262" s="3"/>
      <c r="H262" s="3"/>
      <c r="I262" s="4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AA262" s="2"/>
      <c r="AB262" s="3"/>
      <c r="AC262" s="2"/>
      <c r="AD262" s="26"/>
      <c r="AF262" s="49"/>
    </row>
    <row r="263" spans="1:32" s="6" customFormat="1" x14ac:dyDescent="0.3">
      <c r="A263" s="9"/>
      <c r="B263" s="3"/>
      <c r="C263" s="3"/>
      <c r="D263" s="3"/>
      <c r="E263" s="3"/>
      <c r="F263" s="3"/>
      <c r="G263" s="3"/>
      <c r="H263" s="3"/>
      <c r="I263" s="4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AA263" s="2"/>
      <c r="AB263" s="3"/>
      <c r="AC263" s="2"/>
      <c r="AD263" s="26"/>
      <c r="AF263" s="49"/>
    </row>
    <row r="264" spans="1:32" s="6" customFormat="1" x14ac:dyDescent="0.3">
      <c r="A264" s="9"/>
      <c r="B264" s="3"/>
      <c r="C264" s="3"/>
      <c r="D264" s="3"/>
      <c r="E264" s="3"/>
      <c r="F264" s="3"/>
      <c r="G264" s="3"/>
      <c r="H264" s="3"/>
      <c r="I264" s="4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AA264" s="2"/>
      <c r="AB264" s="3"/>
      <c r="AC264" s="2"/>
      <c r="AD264" s="26"/>
      <c r="AF264" s="49"/>
    </row>
    <row r="265" spans="1:32" s="6" customFormat="1" x14ac:dyDescent="0.3">
      <c r="A265" s="9"/>
      <c r="B265" s="3"/>
      <c r="C265" s="3"/>
      <c r="D265" s="3"/>
      <c r="E265" s="3"/>
      <c r="F265" s="3"/>
      <c r="G265" s="3"/>
      <c r="H265" s="3"/>
      <c r="I265" s="4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AA265" s="2"/>
      <c r="AB265" s="3"/>
      <c r="AC265" s="2"/>
      <c r="AD265" s="26"/>
      <c r="AF265" s="49"/>
    </row>
    <row r="266" spans="1:32" s="6" customFormat="1" x14ac:dyDescent="0.3">
      <c r="A266" s="9"/>
      <c r="B266" s="3"/>
      <c r="C266" s="3"/>
      <c r="D266" s="3"/>
      <c r="E266" s="3"/>
      <c r="F266" s="3"/>
      <c r="G266" s="3"/>
      <c r="H266" s="3"/>
      <c r="I266" s="4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AA266" s="2"/>
      <c r="AB266" s="3"/>
      <c r="AC266" s="2"/>
      <c r="AD266" s="26"/>
      <c r="AF266" s="49"/>
    </row>
    <row r="267" spans="1:32" s="6" customFormat="1" x14ac:dyDescent="0.3">
      <c r="A267" s="9"/>
      <c r="B267" s="3"/>
      <c r="C267" s="3"/>
      <c r="D267" s="3"/>
      <c r="E267" s="3"/>
      <c r="F267" s="3"/>
      <c r="G267" s="3"/>
      <c r="H267" s="3"/>
      <c r="I267" s="4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AA267" s="2"/>
      <c r="AB267" s="3"/>
      <c r="AC267" s="2"/>
      <c r="AD267" s="26"/>
      <c r="AF267" s="49"/>
    </row>
    <row r="268" spans="1:32" s="6" customFormat="1" x14ac:dyDescent="0.3">
      <c r="A268" s="9"/>
      <c r="B268" s="3"/>
      <c r="C268" s="3"/>
      <c r="D268" s="3"/>
      <c r="E268" s="3"/>
      <c r="F268" s="3"/>
      <c r="G268" s="3"/>
      <c r="H268" s="3"/>
      <c r="I268" s="4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AA268" s="2"/>
      <c r="AB268" s="3"/>
      <c r="AC268" s="2"/>
      <c r="AD268" s="26"/>
      <c r="AF268" s="49"/>
    </row>
    <row r="269" spans="1:32" s="6" customFormat="1" x14ac:dyDescent="0.3">
      <c r="A269" s="9"/>
      <c r="B269" s="3"/>
      <c r="C269" s="3"/>
      <c r="D269" s="3"/>
      <c r="E269" s="3"/>
      <c r="F269" s="3"/>
      <c r="G269" s="3"/>
      <c r="H269" s="3"/>
      <c r="I269" s="4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AA269" s="2"/>
      <c r="AB269" s="3"/>
      <c r="AC269" s="2"/>
      <c r="AD269" s="26"/>
      <c r="AF269" s="49"/>
    </row>
    <row r="270" spans="1:32" s="6" customFormat="1" x14ac:dyDescent="0.3">
      <c r="A270" s="9"/>
      <c r="B270" s="3"/>
      <c r="C270" s="3"/>
      <c r="D270" s="3"/>
      <c r="E270" s="3"/>
      <c r="F270" s="3"/>
      <c r="G270" s="3"/>
      <c r="H270" s="3"/>
      <c r="I270" s="4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AA270" s="2"/>
      <c r="AB270" s="3"/>
      <c r="AC270" s="2"/>
      <c r="AD270" s="26"/>
      <c r="AF270" s="49"/>
    </row>
    <row r="271" spans="1:32" s="6" customFormat="1" x14ac:dyDescent="0.3">
      <c r="A271" s="9"/>
      <c r="B271" s="3"/>
      <c r="C271" s="3"/>
      <c r="D271" s="3"/>
      <c r="E271" s="3"/>
      <c r="F271" s="3"/>
      <c r="G271" s="3"/>
      <c r="H271" s="3"/>
      <c r="I271" s="4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AA271" s="2"/>
      <c r="AB271" s="3"/>
      <c r="AC271" s="2"/>
      <c r="AD271" s="26"/>
      <c r="AF271" s="49"/>
    </row>
    <row r="272" spans="1:32" s="6" customFormat="1" x14ac:dyDescent="0.3">
      <c r="A272" s="9"/>
      <c r="B272" s="3"/>
      <c r="C272" s="3"/>
      <c r="D272" s="3"/>
      <c r="E272" s="3"/>
      <c r="F272" s="3"/>
      <c r="G272" s="3"/>
      <c r="H272" s="3"/>
      <c r="I272" s="4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AA272" s="2"/>
      <c r="AB272" s="3"/>
      <c r="AC272" s="2"/>
      <c r="AD272" s="26"/>
      <c r="AF272" s="49"/>
    </row>
    <row r="273" spans="1:32" s="6" customFormat="1" x14ac:dyDescent="0.3">
      <c r="A273" s="9"/>
      <c r="B273" s="3"/>
      <c r="C273" s="3"/>
      <c r="D273" s="3"/>
      <c r="E273" s="3"/>
      <c r="F273" s="3"/>
      <c r="G273" s="3"/>
      <c r="H273" s="3"/>
      <c r="I273" s="4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AA273" s="2"/>
      <c r="AB273" s="3"/>
      <c r="AC273" s="2"/>
      <c r="AD273" s="26"/>
      <c r="AF273" s="49"/>
    </row>
    <row r="274" spans="1:32" s="6" customFormat="1" x14ac:dyDescent="0.3">
      <c r="A274" s="9"/>
      <c r="B274" s="3"/>
      <c r="C274" s="3"/>
      <c r="D274" s="3"/>
      <c r="E274" s="3"/>
      <c r="F274" s="3"/>
      <c r="G274" s="3"/>
      <c r="H274" s="3"/>
      <c r="I274" s="4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AA274" s="2"/>
      <c r="AB274" s="3"/>
      <c r="AC274" s="2"/>
      <c r="AD274" s="26"/>
      <c r="AF274" s="49"/>
    </row>
    <row r="275" spans="1:32" s="6" customFormat="1" x14ac:dyDescent="0.3">
      <c r="A275" s="9"/>
      <c r="B275" s="3"/>
      <c r="C275" s="3"/>
      <c r="D275" s="3"/>
      <c r="E275" s="3"/>
      <c r="F275" s="3"/>
      <c r="G275" s="3"/>
      <c r="H275" s="3"/>
      <c r="I275" s="4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AA275" s="2"/>
      <c r="AB275" s="3"/>
      <c r="AC275" s="2"/>
      <c r="AD275" s="26"/>
      <c r="AF275" s="49"/>
    </row>
    <row r="276" spans="1:32" s="6" customFormat="1" x14ac:dyDescent="0.3">
      <c r="A276" s="9"/>
      <c r="B276" s="3"/>
      <c r="C276" s="3"/>
      <c r="D276" s="3"/>
      <c r="E276" s="3"/>
      <c r="F276" s="3"/>
      <c r="G276" s="3"/>
      <c r="H276" s="3"/>
      <c r="I276" s="4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AA276" s="2"/>
      <c r="AB276" s="3"/>
      <c r="AC276" s="2"/>
      <c r="AD276" s="26"/>
      <c r="AF276" s="49"/>
    </row>
    <row r="277" spans="1:32" s="6" customFormat="1" x14ac:dyDescent="0.3">
      <c r="A277" s="9"/>
      <c r="B277" s="3"/>
      <c r="C277" s="3"/>
      <c r="D277" s="3"/>
      <c r="E277" s="3"/>
      <c r="F277" s="3"/>
      <c r="G277" s="3"/>
      <c r="H277" s="3"/>
      <c r="I277" s="4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AA277" s="2"/>
      <c r="AB277" s="3"/>
      <c r="AC277" s="2"/>
      <c r="AD277" s="26"/>
      <c r="AF277" s="49"/>
    </row>
    <row r="278" spans="1:32" s="6" customFormat="1" x14ac:dyDescent="0.3">
      <c r="A278" s="9"/>
      <c r="B278" s="3"/>
      <c r="C278" s="3"/>
      <c r="D278" s="3"/>
      <c r="E278" s="3"/>
      <c r="F278" s="3"/>
      <c r="G278" s="3"/>
      <c r="H278" s="3"/>
      <c r="I278" s="4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AA278" s="2"/>
      <c r="AB278" s="3"/>
      <c r="AC278" s="2"/>
      <c r="AD278" s="26"/>
      <c r="AF278" s="49"/>
    </row>
    <row r="279" spans="1:32" s="6" customFormat="1" x14ac:dyDescent="0.3">
      <c r="A279" s="9"/>
      <c r="B279" s="3"/>
      <c r="C279" s="3"/>
      <c r="D279" s="3"/>
      <c r="E279" s="3"/>
      <c r="F279" s="3"/>
      <c r="G279" s="3"/>
      <c r="H279" s="3"/>
      <c r="I279" s="4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AA279" s="2"/>
      <c r="AB279" s="3"/>
      <c r="AC279" s="2"/>
      <c r="AD279" s="26"/>
      <c r="AF279" s="49"/>
    </row>
    <row r="280" spans="1:32" s="6" customFormat="1" x14ac:dyDescent="0.3">
      <c r="A280" s="9"/>
      <c r="B280" s="3"/>
      <c r="C280" s="3"/>
      <c r="D280" s="3"/>
      <c r="E280" s="3"/>
      <c r="F280" s="3"/>
      <c r="G280" s="3"/>
      <c r="H280" s="3"/>
      <c r="I280" s="4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AA280" s="2"/>
      <c r="AB280" s="3"/>
      <c r="AC280" s="2"/>
      <c r="AD280" s="26"/>
      <c r="AF280" s="49"/>
    </row>
    <row r="281" spans="1:32" s="6" customFormat="1" x14ac:dyDescent="0.3">
      <c r="A281" s="9"/>
      <c r="B281" s="3"/>
      <c r="C281" s="3"/>
      <c r="D281" s="3"/>
      <c r="E281" s="3"/>
      <c r="F281" s="3"/>
      <c r="G281" s="3"/>
      <c r="H281" s="3"/>
      <c r="I281" s="4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AA281" s="2"/>
      <c r="AB281" s="3"/>
      <c r="AC281" s="2"/>
      <c r="AD281" s="26"/>
      <c r="AF281" s="49"/>
    </row>
    <row r="282" spans="1:32" s="6" customFormat="1" x14ac:dyDescent="0.3">
      <c r="A282" s="9"/>
      <c r="B282" s="3"/>
      <c r="C282" s="3"/>
      <c r="D282" s="3"/>
      <c r="E282" s="3"/>
      <c r="F282" s="3"/>
      <c r="G282" s="3"/>
      <c r="H282" s="3"/>
      <c r="I282" s="4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AA282" s="2"/>
      <c r="AB282" s="3"/>
      <c r="AC282" s="2"/>
      <c r="AD282" s="26"/>
      <c r="AF282" s="49"/>
    </row>
    <row r="283" spans="1:32" s="6" customFormat="1" x14ac:dyDescent="0.3">
      <c r="A283" s="9"/>
      <c r="B283" s="3"/>
      <c r="C283" s="3"/>
      <c r="D283" s="3"/>
      <c r="E283" s="3"/>
      <c r="F283" s="3"/>
      <c r="G283" s="3"/>
      <c r="H283" s="3"/>
      <c r="I283" s="4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AA283" s="2"/>
      <c r="AB283" s="3"/>
      <c r="AC283" s="2"/>
      <c r="AD283" s="26"/>
      <c r="AF283" s="49"/>
    </row>
    <row r="284" spans="1:32" s="6" customFormat="1" x14ac:dyDescent="0.3">
      <c r="A284" s="9"/>
      <c r="B284" s="3"/>
      <c r="C284" s="3"/>
      <c r="D284" s="3"/>
      <c r="E284" s="3"/>
      <c r="F284" s="3"/>
      <c r="G284" s="3"/>
      <c r="H284" s="3"/>
      <c r="I284" s="4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AA284" s="2"/>
      <c r="AB284" s="3"/>
      <c r="AC284" s="2"/>
      <c r="AD284" s="26"/>
      <c r="AF284" s="49"/>
    </row>
    <row r="285" spans="1:32" s="6" customFormat="1" x14ac:dyDescent="0.3">
      <c r="A285" s="9"/>
      <c r="B285" s="3"/>
      <c r="C285" s="3"/>
      <c r="D285" s="3"/>
      <c r="E285" s="3"/>
      <c r="F285" s="3"/>
      <c r="G285" s="3"/>
      <c r="H285" s="3"/>
      <c r="I285" s="4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AA285" s="2"/>
      <c r="AB285" s="3"/>
      <c r="AC285" s="2"/>
      <c r="AD285" s="26"/>
      <c r="AF285" s="49"/>
    </row>
    <row r="286" spans="1:32" s="6" customFormat="1" x14ac:dyDescent="0.3">
      <c r="A286" s="9"/>
      <c r="B286" s="3"/>
      <c r="C286" s="3"/>
      <c r="D286" s="3"/>
      <c r="E286" s="3"/>
      <c r="F286" s="3"/>
      <c r="G286" s="3"/>
      <c r="H286" s="3"/>
      <c r="I286" s="4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AA286" s="2"/>
      <c r="AB286" s="3"/>
      <c r="AC286" s="2"/>
      <c r="AD286" s="26"/>
      <c r="AF286" s="49"/>
    </row>
    <row r="287" spans="1:32" s="6" customFormat="1" x14ac:dyDescent="0.3">
      <c r="A287" s="9"/>
      <c r="B287" s="3"/>
      <c r="C287" s="3"/>
      <c r="D287" s="3"/>
      <c r="E287" s="3"/>
      <c r="F287" s="3"/>
      <c r="G287" s="3"/>
      <c r="H287" s="3"/>
      <c r="I287" s="4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AA287" s="2"/>
      <c r="AB287" s="3"/>
      <c r="AC287" s="2"/>
      <c r="AD287" s="26"/>
      <c r="AF287" s="49"/>
    </row>
    <row r="288" spans="1:32" s="6" customFormat="1" x14ac:dyDescent="0.3">
      <c r="A288" s="9"/>
      <c r="B288" s="3"/>
      <c r="C288" s="3"/>
      <c r="D288" s="3"/>
      <c r="E288" s="3"/>
      <c r="F288" s="3"/>
      <c r="G288" s="3"/>
      <c r="H288" s="3"/>
      <c r="I288" s="4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AA288" s="2"/>
      <c r="AB288" s="3"/>
      <c r="AC288" s="2"/>
      <c r="AD288" s="26"/>
      <c r="AF288" s="49"/>
    </row>
    <row r="289" spans="1:32" s="6" customFormat="1" x14ac:dyDescent="0.3">
      <c r="A289" s="9"/>
      <c r="B289" s="3"/>
      <c r="C289" s="3"/>
      <c r="D289" s="3"/>
      <c r="E289" s="3"/>
      <c r="F289" s="3"/>
      <c r="G289" s="3"/>
      <c r="H289" s="3"/>
      <c r="I289" s="4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AA289" s="2"/>
      <c r="AB289" s="3"/>
      <c r="AC289" s="2"/>
      <c r="AD289" s="26"/>
      <c r="AF289" s="49"/>
    </row>
    <row r="290" spans="1:32" s="6" customFormat="1" x14ac:dyDescent="0.3">
      <c r="A290" s="9"/>
      <c r="B290" s="3"/>
      <c r="C290" s="3"/>
      <c r="D290" s="3"/>
      <c r="E290" s="3"/>
      <c r="F290" s="3"/>
      <c r="G290" s="3"/>
      <c r="H290" s="3"/>
      <c r="I290" s="4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AA290" s="2"/>
      <c r="AB290" s="3"/>
      <c r="AC290" s="2"/>
      <c r="AD290" s="26"/>
      <c r="AF290" s="49"/>
    </row>
    <row r="291" spans="1:32" s="6" customFormat="1" x14ac:dyDescent="0.3">
      <c r="A291" s="9"/>
      <c r="B291" s="3"/>
      <c r="C291" s="3"/>
      <c r="D291" s="3"/>
      <c r="E291" s="3"/>
      <c r="F291" s="3"/>
      <c r="G291" s="3"/>
      <c r="H291" s="3"/>
      <c r="I291" s="4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AA291" s="2"/>
      <c r="AB291" s="3"/>
      <c r="AC291" s="2"/>
      <c r="AD291" s="26"/>
      <c r="AF291" s="49"/>
    </row>
    <row r="292" spans="1:32" s="6" customFormat="1" x14ac:dyDescent="0.3">
      <c r="A292" s="9"/>
      <c r="B292" s="3"/>
      <c r="C292" s="3"/>
      <c r="D292" s="3"/>
      <c r="E292" s="3"/>
      <c r="F292" s="3"/>
      <c r="G292" s="3"/>
      <c r="H292" s="3"/>
      <c r="I292" s="4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AA292" s="2"/>
      <c r="AB292" s="3"/>
      <c r="AC292" s="2"/>
      <c r="AD292" s="26"/>
      <c r="AF292" s="49"/>
    </row>
    <row r="293" spans="1:32" s="6" customFormat="1" x14ac:dyDescent="0.3">
      <c r="A293" s="9"/>
      <c r="B293" s="3"/>
      <c r="C293" s="3"/>
      <c r="D293" s="3"/>
      <c r="E293" s="3"/>
      <c r="F293" s="3"/>
      <c r="G293" s="3"/>
      <c r="H293" s="3"/>
      <c r="I293" s="4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AA293" s="2"/>
      <c r="AB293" s="3"/>
      <c r="AC293" s="2"/>
      <c r="AD293" s="26"/>
      <c r="AF293" s="49"/>
    </row>
    <row r="294" spans="1:32" s="6" customFormat="1" x14ac:dyDescent="0.3">
      <c r="A294" s="9"/>
      <c r="B294" s="3"/>
      <c r="C294" s="3"/>
      <c r="D294" s="3"/>
      <c r="E294" s="3"/>
      <c r="F294" s="3"/>
      <c r="G294" s="3"/>
      <c r="H294" s="3"/>
      <c r="I294" s="4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AA294" s="2"/>
      <c r="AB294" s="3"/>
      <c r="AC294" s="2"/>
      <c r="AD294" s="26"/>
      <c r="AF294" s="49"/>
    </row>
    <row r="295" spans="1:32" s="6" customFormat="1" x14ac:dyDescent="0.3">
      <c r="A295" s="9"/>
      <c r="B295" s="3"/>
      <c r="C295" s="3"/>
      <c r="D295" s="3"/>
      <c r="E295" s="3"/>
      <c r="F295" s="3"/>
      <c r="G295" s="3"/>
      <c r="H295" s="3"/>
      <c r="I295" s="4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AA295" s="2"/>
      <c r="AB295" s="3"/>
      <c r="AC295" s="2"/>
      <c r="AD295" s="26"/>
      <c r="AF295" s="49"/>
    </row>
    <row r="296" spans="1:32" s="6" customFormat="1" x14ac:dyDescent="0.3">
      <c r="A296" s="9"/>
      <c r="B296" s="3"/>
      <c r="C296" s="3"/>
      <c r="D296" s="3"/>
      <c r="E296" s="3"/>
      <c r="F296" s="3"/>
      <c r="G296" s="3"/>
      <c r="H296" s="3"/>
      <c r="I296" s="4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AA296" s="2"/>
      <c r="AB296" s="3"/>
      <c r="AC296" s="2"/>
      <c r="AD296" s="26"/>
      <c r="AF296" s="49"/>
    </row>
    <row r="297" spans="1:32" s="6" customFormat="1" x14ac:dyDescent="0.3">
      <c r="A297" s="9"/>
      <c r="B297" s="3"/>
      <c r="C297" s="3"/>
      <c r="D297" s="3"/>
      <c r="E297" s="3"/>
      <c r="F297" s="3"/>
      <c r="G297" s="3"/>
      <c r="H297" s="3"/>
      <c r="I297" s="4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AA297" s="2"/>
      <c r="AB297" s="3"/>
      <c r="AC297" s="2"/>
      <c r="AD297" s="26"/>
      <c r="AF297" s="49"/>
    </row>
    <row r="298" spans="1:32" s="6" customFormat="1" x14ac:dyDescent="0.3">
      <c r="A298" s="9"/>
      <c r="B298" s="3"/>
      <c r="C298" s="3"/>
      <c r="D298" s="3"/>
      <c r="E298" s="3"/>
      <c r="F298" s="3"/>
      <c r="G298" s="3"/>
      <c r="H298" s="3"/>
      <c r="I298" s="4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AA298" s="2"/>
      <c r="AB298" s="3"/>
      <c r="AC298" s="2"/>
      <c r="AD298" s="26"/>
      <c r="AF298" s="49"/>
    </row>
    <row r="299" spans="1:32" s="6" customFormat="1" x14ac:dyDescent="0.3">
      <c r="A299" s="9"/>
      <c r="B299" s="3"/>
      <c r="C299" s="3"/>
      <c r="D299" s="3"/>
      <c r="E299" s="3"/>
      <c r="F299" s="3"/>
      <c r="G299" s="3"/>
      <c r="H299" s="3"/>
      <c r="I299" s="4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AA299" s="2"/>
      <c r="AB299" s="3"/>
      <c r="AC299" s="2"/>
      <c r="AD299" s="26"/>
      <c r="AF299" s="49"/>
    </row>
    <row r="300" spans="1:32" s="6" customFormat="1" x14ac:dyDescent="0.3">
      <c r="A300" s="9"/>
      <c r="B300" s="3"/>
      <c r="C300" s="3"/>
      <c r="D300" s="3"/>
      <c r="E300" s="3"/>
      <c r="F300" s="3"/>
      <c r="G300" s="3"/>
      <c r="H300" s="3"/>
      <c r="I300" s="4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AA300" s="2"/>
      <c r="AB300" s="3"/>
      <c r="AC300" s="2"/>
      <c r="AD300" s="26"/>
      <c r="AF300" s="49"/>
    </row>
    <row r="301" spans="1:32" s="6" customFormat="1" x14ac:dyDescent="0.3">
      <c r="A301" s="9"/>
      <c r="B301" s="3"/>
      <c r="C301" s="3"/>
      <c r="D301" s="3"/>
      <c r="E301" s="3"/>
      <c r="F301" s="3"/>
      <c r="G301" s="3"/>
      <c r="H301" s="3"/>
      <c r="I301" s="4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AA301" s="2"/>
      <c r="AB301" s="3"/>
      <c r="AC301" s="2"/>
      <c r="AD301" s="26"/>
      <c r="AF301" s="49"/>
    </row>
    <row r="302" spans="1:32" s="6" customFormat="1" x14ac:dyDescent="0.3">
      <c r="A302" s="9"/>
      <c r="B302" s="3"/>
      <c r="C302" s="3"/>
      <c r="D302" s="3"/>
      <c r="E302" s="3"/>
      <c r="F302" s="3"/>
      <c r="G302" s="3"/>
      <c r="H302" s="3"/>
      <c r="I302" s="4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AA302" s="2"/>
      <c r="AB302" s="3"/>
      <c r="AC302" s="2"/>
      <c r="AD302" s="26"/>
      <c r="AF302" s="49"/>
    </row>
    <row r="303" spans="1:32" s="6" customFormat="1" x14ac:dyDescent="0.3">
      <c r="A303" s="9"/>
      <c r="B303" s="3"/>
      <c r="C303" s="3"/>
      <c r="D303" s="3"/>
      <c r="E303" s="3"/>
      <c r="F303" s="3"/>
      <c r="G303" s="3"/>
      <c r="H303" s="3"/>
      <c r="I303" s="4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AA303" s="2"/>
      <c r="AB303" s="3"/>
      <c r="AC303" s="2"/>
      <c r="AD303" s="26"/>
      <c r="AF303" s="49"/>
    </row>
    <row r="304" spans="1:32" s="6" customFormat="1" x14ac:dyDescent="0.3">
      <c r="A304" s="9"/>
      <c r="B304" s="3"/>
      <c r="C304" s="3"/>
      <c r="D304" s="3"/>
      <c r="E304" s="3"/>
      <c r="F304" s="3"/>
      <c r="G304" s="3"/>
      <c r="H304" s="3"/>
      <c r="I304" s="4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AA304" s="2"/>
      <c r="AB304" s="3"/>
      <c r="AC304" s="2"/>
      <c r="AD304" s="26"/>
      <c r="AF304" s="49"/>
    </row>
    <row r="305" spans="1:32" s="6" customFormat="1" x14ac:dyDescent="0.3">
      <c r="A305" s="9"/>
      <c r="B305" s="3"/>
      <c r="C305" s="3"/>
      <c r="D305" s="3"/>
      <c r="E305" s="3"/>
      <c r="F305" s="3"/>
      <c r="G305" s="3"/>
      <c r="H305" s="3"/>
      <c r="I305" s="4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AA305" s="2"/>
      <c r="AB305" s="3"/>
      <c r="AC305" s="2"/>
      <c r="AD305" s="26"/>
      <c r="AF305" s="49"/>
    </row>
    <row r="306" spans="1:32" s="6" customFormat="1" x14ac:dyDescent="0.3">
      <c r="A306" s="9"/>
      <c r="B306" s="3"/>
      <c r="C306" s="3"/>
      <c r="D306" s="3"/>
      <c r="E306" s="3"/>
      <c r="F306" s="3"/>
      <c r="G306" s="3"/>
      <c r="H306" s="3"/>
      <c r="I306" s="4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AA306" s="2"/>
      <c r="AB306" s="3"/>
      <c r="AC306" s="2"/>
      <c r="AD306" s="26"/>
      <c r="AF306" s="49"/>
    </row>
    <row r="307" spans="1:32" s="6" customFormat="1" x14ac:dyDescent="0.3">
      <c r="A307" s="9"/>
      <c r="B307" s="3"/>
      <c r="C307" s="3"/>
      <c r="D307" s="3"/>
      <c r="E307" s="3"/>
      <c r="F307" s="3"/>
      <c r="G307" s="3"/>
      <c r="H307" s="3"/>
      <c r="I307" s="4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AA307" s="2"/>
      <c r="AB307" s="3"/>
      <c r="AC307" s="2"/>
      <c r="AD307" s="26"/>
      <c r="AF307" s="49"/>
    </row>
    <row r="308" spans="1:32" s="6" customFormat="1" x14ac:dyDescent="0.3">
      <c r="A308" s="9"/>
      <c r="B308" s="3"/>
      <c r="C308" s="3"/>
      <c r="D308" s="3"/>
      <c r="E308" s="3"/>
      <c r="F308" s="3"/>
      <c r="G308" s="3"/>
      <c r="H308" s="3"/>
      <c r="I308" s="4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AA308" s="2"/>
      <c r="AB308" s="3"/>
      <c r="AC308" s="2"/>
      <c r="AD308" s="26"/>
      <c r="AF308" s="49"/>
    </row>
    <row r="309" spans="1:32" s="6" customFormat="1" x14ac:dyDescent="0.3">
      <c r="A309" s="9"/>
      <c r="B309" s="3"/>
      <c r="C309" s="3"/>
      <c r="D309" s="3"/>
      <c r="E309" s="3"/>
      <c r="F309" s="3"/>
      <c r="G309" s="3"/>
      <c r="H309" s="3"/>
      <c r="I309" s="4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AA309" s="2"/>
      <c r="AB309" s="3"/>
      <c r="AC309" s="2"/>
      <c r="AD309" s="26"/>
      <c r="AF309" s="49"/>
    </row>
    <row r="310" spans="1:32" s="6" customFormat="1" x14ac:dyDescent="0.3">
      <c r="A310" s="9"/>
      <c r="B310" s="3"/>
      <c r="C310" s="3"/>
      <c r="D310" s="3"/>
      <c r="E310" s="3"/>
      <c r="F310" s="3"/>
      <c r="G310" s="3"/>
      <c r="H310" s="3"/>
      <c r="I310" s="4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AA310" s="2"/>
      <c r="AB310" s="3"/>
      <c r="AC310" s="2"/>
      <c r="AD310" s="26"/>
      <c r="AF310" s="49"/>
    </row>
    <row r="311" spans="1:32" s="6" customFormat="1" x14ac:dyDescent="0.3">
      <c r="A311" s="9"/>
      <c r="B311" s="3"/>
      <c r="C311" s="3"/>
      <c r="D311" s="3"/>
      <c r="E311" s="3"/>
      <c r="F311" s="3"/>
      <c r="G311" s="3"/>
      <c r="H311" s="3"/>
      <c r="I311" s="4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AA311" s="2"/>
      <c r="AB311" s="3"/>
      <c r="AC311" s="2"/>
      <c r="AD311" s="26"/>
      <c r="AF311" s="49"/>
    </row>
    <row r="312" spans="1:32" s="6" customFormat="1" x14ac:dyDescent="0.3">
      <c r="A312" s="9"/>
      <c r="B312" s="3"/>
      <c r="C312" s="3"/>
      <c r="D312" s="3"/>
      <c r="E312" s="3"/>
      <c r="F312" s="3"/>
      <c r="G312" s="3"/>
      <c r="H312" s="3"/>
      <c r="I312" s="4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AA312" s="2"/>
      <c r="AB312" s="3"/>
      <c r="AC312" s="2"/>
      <c r="AD312" s="26"/>
      <c r="AF312" s="49"/>
    </row>
    <row r="313" spans="1:32" s="6" customFormat="1" x14ac:dyDescent="0.3">
      <c r="A313" s="9"/>
      <c r="B313" s="3"/>
      <c r="C313" s="3"/>
      <c r="D313" s="3"/>
      <c r="E313" s="3"/>
      <c r="F313" s="3"/>
      <c r="G313" s="3"/>
      <c r="H313" s="3"/>
      <c r="I313" s="4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AA313" s="2"/>
      <c r="AB313" s="3"/>
      <c r="AC313" s="2"/>
      <c r="AD313" s="26"/>
      <c r="AF313" s="49"/>
    </row>
    <row r="314" spans="1:32" s="6" customFormat="1" x14ac:dyDescent="0.3">
      <c r="A314" s="9"/>
      <c r="B314" s="3"/>
      <c r="C314" s="3"/>
      <c r="D314" s="3"/>
      <c r="E314" s="3"/>
      <c r="F314" s="3"/>
      <c r="G314" s="3"/>
      <c r="H314" s="3"/>
      <c r="I314" s="4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AA314" s="2"/>
      <c r="AB314" s="3"/>
      <c r="AC314" s="2"/>
      <c r="AD314" s="26"/>
      <c r="AF314" s="49"/>
    </row>
    <row r="315" spans="1:32" s="6" customFormat="1" x14ac:dyDescent="0.3">
      <c r="A315" s="9"/>
      <c r="B315" s="3"/>
      <c r="C315" s="3"/>
      <c r="D315" s="3"/>
      <c r="E315" s="3"/>
      <c r="F315" s="3"/>
      <c r="G315" s="3"/>
      <c r="H315" s="3"/>
      <c r="I315" s="4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AA315" s="2"/>
      <c r="AB315" s="3"/>
      <c r="AC315" s="2"/>
      <c r="AD315" s="26"/>
      <c r="AF315" s="49"/>
    </row>
    <row r="316" spans="1:32" s="6" customFormat="1" x14ac:dyDescent="0.3">
      <c r="A316" s="9"/>
      <c r="B316" s="3"/>
      <c r="C316" s="3"/>
      <c r="D316" s="3"/>
      <c r="E316" s="3"/>
      <c r="F316" s="3"/>
      <c r="G316" s="3"/>
      <c r="H316" s="3"/>
      <c r="I316" s="4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AA316" s="2"/>
      <c r="AB316" s="3"/>
      <c r="AC316" s="2"/>
      <c r="AD316" s="26"/>
      <c r="AF316" s="49"/>
    </row>
    <row r="317" spans="1:32" s="6" customFormat="1" x14ac:dyDescent="0.3">
      <c r="A317" s="9"/>
      <c r="B317" s="3"/>
      <c r="C317" s="3"/>
      <c r="D317" s="3"/>
      <c r="E317" s="3"/>
      <c r="F317" s="3"/>
      <c r="G317" s="3"/>
      <c r="H317" s="3"/>
      <c r="I317" s="4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AA317" s="2"/>
      <c r="AB317" s="3"/>
      <c r="AC317" s="2"/>
      <c r="AD317" s="26"/>
      <c r="AF317" s="49"/>
    </row>
    <row r="318" spans="1:32" s="6" customFormat="1" x14ac:dyDescent="0.3">
      <c r="A318" s="9"/>
      <c r="B318" s="3"/>
      <c r="C318" s="3"/>
      <c r="D318" s="3"/>
      <c r="E318" s="3"/>
      <c r="F318" s="3"/>
      <c r="G318" s="3"/>
      <c r="H318" s="3"/>
      <c r="I318" s="4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AA318" s="2"/>
      <c r="AB318" s="3"/>
      <c r="AC318" s="2"/>
      <c r="AD318" s="26"/>
      <c r="AF318" s="49"/>
    </row>
    <row r="319" spans="1:32" s="6" customFormat="1" x14ac:dyDescent="0.3">
      <c r="A319" s="9"/>
      <c r="B319" s="3"/>
      <c r="C319" s="3"/>
      <c r="D319" s="3"/>
      <c r="E319" s="3"/>
      <c r="F319" s="3"/>
      <c r="G319" s="3"/>
      <c r="H319" s="3"/>
      <c r="I319" s="4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AA319" s="2"/>
      <c r="AB319" s="3"/>
      <c r="AC319" s="2"/>
      <c r="AD319" s="26"/>
      <c r="AF319" s="49"/>
    </row>
    <row r="320" spans="1:32" s="6" customFormat="1" x14ac:dyDescent="0.3">
      <c r="A320" s="9"/>
      <c r="B320" s="3"/>
      <c r="C320" s="3"/>
      <c r="D320" s="3"/>
      <c r="E320" s="3"/>
      <c r="F320" s="3"/>
      <c r="G320" s="3"/>
      <c r="H320" s="3"/>
      <c r="I320" s="4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AA320" s="2"/>
      <c r="AB320" s="3"/>
      <c r="AC320" s="2"/>
      <c r="AD320" s="26"/>
      <c r="AF320" s="49"/>
    </row>
    <row r="321" spans="1:32" s="6" customFormat="1" x14ac:dyDescent="0.3">
      <c r="A321" s="9"/>
      <c r="B321" s="3"/>
      <c r="C321" s="3"/>
      <c r="D321" s="3"/>
      <c r="E321" s="3"/>
      <c r="F321" s="3"/>
      <c r="G321" s="3"/>
      <c r="H321" s="3"/>
      <c r="I321" s="4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AA321" s="2"/>
      <c r="AB321" s="3"/>
      <c r="AC321" s="2"/>
      <c r="AD321" s="26"/>
      <c r="AF321" s="49"/>
    </row>
    <row r="322" spans="1:32" s="6" customFormat="1" x14ac:dyDescent="0.3">
      <c r="A322" s="9"/>
      <c r="B322" s="3"/>
      <c r="C322" s="3"/>
      <c r="D322" s="3"/>
      <c r="E322" s="3"/>
      <c r="F322" s="3"/>
      <c r="G322" s="3"/>
      <c r="H322" s="3"/>
      <c r="I322" s="4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AA322" s="2"/>
      <c r="AB322" s="3"/>
      <c r="AC322" s="2"/>
      <c r="AD322" s="26"/>
      <c r="AF322" s="49"/>
    </row>
    <row r="323" spans="1:32" s="6" customFormat="1" x14ac:dyDescent="0.3">
      <c r="A323" s="9"/>
      <c r="B323" s="3"/>
      <c r="C323" s="3"/>
      <c r="D323" s="3"/>
      <c r="E323" s="3"/>
      <c r="F323" s="3"/>
      <c r="G323" s="3"/>
      <c r="H323" s="3"/>
      <c r="I323" s="4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AA323" s="2"/>
      <c r="AB323" s="3"/>
      <c r="AC323" s="2"/>
      <c r="AD323" s="26"/>
      <c r="AF323" s="49"/>
    </row>
    <row r="324" spans="1:32" s="6" customFormat="1" x14ac:dyDescent="0.3">
      <c r="A324" s="9"/>
      <c r="B324" s="3"/>
      <c r="C324" s="3"/>
      <c r="D324" s="3"/>
      <c r="E324" s="3"/>
      <c r="F324" s="3"/>
      <c r="G324" s="3"/>
      <c r="H324" s="3"/>
      <c r="I324" s="4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AA324" s="2"/>
      <c r="AB324" s="3"/>
      <c r="AC324" s="2"/>
      <c r="AD324" s="26"/>
      <c r="AF324" s="49"/>
    </row>
    <row r="325" spans="1:32" s="6" customFormat="1" x14ac:dyDescent="0.3">
      <c r="A325" s="9"/>
      <c r="B325" s="3"/>
      <c r="C325" s="3"/>
      <c r="D325" s="3"/>
      <c r="E325" s="3"/>
      <c r="F325" s="3"/>
      <c r="G325" s="3"/>
      <c r="H325" s="3"/>
      <c r="I325" s="4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AA325" s="2"/>
      <c r="AB325" s="3"/>
      <c r="AC325" s="2"/>
      <c r="AD325" s="26"/>
      <c r="AF325" s="49"/>
    </row>
    <row r="326" spans="1:32" s="6" customFormat="1" x14ac:dyDescent="0.3">
      <c r="A326" s="9"/>
      <c r="B326" s="3"/>
      <c r="C326" s="3"/>
      <c r="D326" s="3"/>
      <c r="E326" s="3"/>
      <c r="F326" s="3"/>
      <c r="G326" s="3"/>
      <c r="H326" s="3"/>
      <c r="I326" s="4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AA326" s="2"/>
      <c r="AB326" s="3"/>
      <c r="AC326" s="2"/>
      <c r="AD326" s="26"/>
      <c r="AF326" s="49"/>
    </row>
    <row r="327" spans="1:32" s="6" customFormat="1" x14ac:dyDescent="0.3">
      <c r="A327" s="9"/>
      <c r="B327" s="3"/>
      <c r="C327" s="3"/>
      <c r="D327" s="3"/>
      <c r="E327" s="3"/>
      <c r="F327" s="3"/>
      <c r="G327" s="3"/>
      <c r="H327" s="3"/>
      <c r="I327" s="4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AA327" s="2"/>
      <c r="AB327" s="3"/>
      <c r="AC327" s="2"/>
      <c r="AD327" s="26"/>
      <c r="AF327" s="49"/>
    </row>
    <row r="328" spans="1:32" s="6" customFormat="1" x14ac:dyDescent="0.3">
      <c r="A328" s="9"/>
      <c r="B328" s="3"/>
      <c r="C328" s="3"/>
      <c r="D328" s="3"/>
      <c r="E328" s="3"/>
      <c r="F328" s="3"/>
      <c r="G328" s="3"/>
      <c r="H328" s="3"/>
      <c r="I328" s="4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AA328" s="2"/>
      <c r="AB328" s="3"/>
      <c r="AC328" s="2"/>
      <c r="AD328" s="26"/>
      <c r="AF328" s="49"/>
    </row>
    <row r="329" spans="1:32" s="6" customFormat="1" x14ac:dyDescent="0.3">
      <c r="A329" s="9"/>
      <c r="B329" s="3"/>
      <c r="C329" s="3"/>
      <c r="D329" s="3"/>
      <c r="E329" s="3"/>
      <c r="F329" s="3"/>
      <c r="G329" s="3"/>
      <c r="H329" s="3"/>
      <c r="I329" s="4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AA329" s="2"/>
      <c r="AB329" s="3"/>
      <c r="AC329" s="2"/>
      <c r="AD329" s="26"/>
      <c r="AF329" s="49"/>
    </row>
    <row r="330" spans="1:32" s="6" customFormat="1" x14ac:dyDescent="0.3">
      <c r="A330" s="9"/>
      <c r="B330" s="3"/>
      <c r="C330" s="3"/>
      <c r="D330" s="3"/>
      <c r="E330" s="3"/>
      <c r="F330" s="3"/>
      <c r="G330" s="3"/>
      <c r="H330" s="3"/>
      <c r="I330" s="4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AA330" s="2"/>
      <c r="AB330" s="3"/>
      <c r="AC330" s="2"/>
      <c r="AD330" s="26"/>
      <c r="AF330" s="49"/>
    </row>
    <row r="331" spans="1:32" s="6" customFormat="1" x14ac:dyDescent="0.3">
      <c r="A331" s="9"/>
      <c r="B331" s="3"/>
      <c r="C331" s="3"/>
      <c r="D331" s="3"/>
      <c r="E331" s="3"/>
      <c r="F331" s="3"/>
      <c r="G331" s="3"/>
      <c r="H331" s="3"/>
      <c r="I331" s="4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AA331" s="2"/>
      <c r="AB331" s="3"/>
      <c r="AC331" s="2"/>
      <c r="AD331" s="26"/>
      <c r="AF331" s="49"/>
    </row>
    <row r="332" spans="1:32" s="6" customFormat="1" x14ac:dyDescent="0.3">
      <c r="A332" s="9"/>
      <c r="B332" s="3"/>
      <c r="C332" s="3"/>
      <c r="D332" s="3"/>
      <c r="E332" s="3"/>
      <c r="F332" s="3"/>
      <c r="G332" s="3"/>
      <c r="H332" s="3"/>
      <c r="I332" s="4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AA332" s="2"/>
      <c r="AB332" s="3"/>
      <c r="AC332" s="2"/>
      <c r="AD332" s="26"/>
      <c r="AF332" s="49"/>
    </row>
    <row r="333" spans="1:32" s="6" customFormat="1" x14ac:dyDescent="0.3">
      <c r="A333" s="9"/>
      <c r="B333" s="3"/>
      <c r="C333" s="3"/>
      <c r="D333" s="3"/>
      <c r="E333" s="3"/>
      <c r="F333" s="3"/>
      <c r="G333" s="3"/>
      <c r="H333" s="3"/>
      <c r="I333" s="4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AA333" s="2"/>
      <c r="AB333" s="3"/>
      <c r="AC333" s="2"/>
      <c r="AD333" s="26"/>
      <c r="AF333" s="49"/>
    </row>
    <row r="334" spans="1:32" s="6" customFormat="1" x14ac:dyDescent="0.3">
      <c r="A334" s="9"/>
      <c r="B334" s="3"/>
      <c r="C334" s="3"/>
      <c r="D334" s="3"/>
      <c r="E334" s="3"/>
      <c r="F334" s="3"/>
      <c r="G334" s="3"/>
      <c r="H334" s="3"/>
      <c r="I334" s="4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AA334" s="2"/>
      <c r="AB334" s="3"/>
      <c r="AC334" s="2"/>
      <c r="AD334" s="26"/>
      <c r="AF334" s="49"/>
    </row>
    <row r="335" spans="1:32" s="6" customFormat="1" x14ac:dyDescent="0.3">
      <c r="A335" s="9"/>
      <c r="B335" s="3"/>
      <c r="C335" s="3"/>
      <c r="D335" s="3"/>
      <c r="E335" s="3"/>
      <c r="F335" s="3"/>
      <c r="G335" s="3"/>
      <c r="H335" s="3"/>
      <c r="I335" s="4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AA335" s="2"/>
      <c r="AB335" s="3"/>
      <c r="AC335" s="2"/>
      <c r="AD335" s="26"/>
      <c r="AF335" s="49"/>
    </row>
    <row r="336" spans="1:32" s="6" customFormat="1" x14ac:dyDescent="0.3">
      <c r="A336" s="9"/>
      <c r="B336" s="3"/>
      <c r="C336" s="3"/>
      <c r="D336" s="3"/>
      <c r="E336" s="3"/>
      <c r="F336" s="3"/>
      <c r="G336" s="3"/>
      <c r="H336" s="3"/>
      <c r="I336" s="4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AA336" s="2"/>
      <c r="AB336" s="3"/>
      <c r="AC336" s="2"/>
      <c r="AD336" s="26"/>
      <c r="AF336" s="49"/>
    </row>
    <row r="337" spans="1:32" s="6" customFormat="1" x14ac:dyDescent="0.3">
      <c r="A337" s="9"/>
      <c r="B337" s="3"/>
      <c r="C337" s="3"/>
      <c r="D337" s="3"/>
      <c r="E337" s="3"/>
      <c r="F337" s="3"/>
      <c r="G337" s="3"/>
      <c r="H337" s="3"/>
      <c r="I337" s="4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AA337" s="2"/>
      <c r="AB337" s="3"/>
      <c r="AC337" s="2"/>
      <c r="AD337" s="26"/>
      <c r="AF337" s="49"/>
    </row>
    <row r="338" spans="1:32" s="6" customFormat="1" x14ac:dyDescent="0.3">
      <c r="A338" s="9"/>
      <c r="B338" s="3"/>
      <c r="C338" s="3"/>
      <c r="D338" s="3"/>
      <c r="E338" s="3"/>
      <c r="F338" s="3"/>
      <c r="G338" s="3"/>
      <c r="H338" s="3"/>
      <c r="I338" s="4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AA338" s="2"/>
      <c r="AB338" s="3"/>
      <c r="AC338" s="2"/>
      <c r="AD338" s="26"/>
      <c r="AF338" s="49"/>
    </row>
    <row r="339" spans="1:32" s="6" customFormat="1" x14ac:dyDescent="0.3">
      <c r="A339" s="9"/>
      <c r="B339" s="3"/>
      <c r="C339" s="3"/>
      <c r="D339" s="3"/>
      <c r="E339" s="3"/>
      <c r="F339" s="3"/>
      <c r="G339" s="3"/>
      <c r="H339" s="3"/>
      <c r="I339" s="4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AA339" s="2"/>
      <c r="AB339" s="3"/>
      <c r="AC339" s="2"/>
      <c r="AD339" s="26"/>
      <c r="AF339" s="49"/>
    </row>
    <row r="340" spans="1:32" s="6" customFormat="1" x14ac:dyDescent="0.3">
      <c r="A340" s="9"/>
      <c r="B340" s="3"/>
      <c r="C340" s="3"/>
      <c r="D340" s="3"/>
      <c r="E340" s="3"/>
      <c r="F340" s="3"/>
      <c r="G340" s="3"/>
      <c r="H340" s="3"/>
      <c r="I340" s="4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AA340" s="2"/>
      <c r="AB340" s="3"/>
      <c r="AC340" s="2"/>
      <c r="AD340" s="26"/>
      <c r="AF340" s="49"/>
    </row>
    <row r="341" spans="1:32" s="6" customFormat="1" x14ac:dyDescent="0.3">
      <c r="A341" s="9"/>
      <c r="B341" s="3"/>
      <c r="C341" s="3"/>
      <c r="D341" s="3"/>
      <c r="E341" s="3"/>
      <c r="F341" s="3"/>
      <c r="G341" s="3"/>
      <c r="H341" s="3"/>
      <c r="I341" s="4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AA341" s="2"/>
      <c r="AB341" s="3"/>
      <c r="AC341" s="2"/>
      <c r="AD341" s="26"/>
      <c r="AF341" s="49"/>
    </row>
    <row r="342" spans="1:32" s="6" customFormat="1" x14ac:dyDescent="0.3">
      <c r="A342" s="9"/>
      <c r="B342" s="3"/>
      <c r="C342" s="3"/>
      <c r="D342" s="3"/>
      <c r="E342" s="3"/>
      <c r="F342" s="3"/>
      <c r="G342" s="3"/>
      <c r="H342" s="3"/>
      <c r="I342" s="4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AA342" s="2"/>
      <c r="AB342" s="3"/>
      <c r="AC342" s="2"/>
      <c r="AD342" s="26"/>
      <c r="AF342" s="49"/>
    </row>
    <row r="343" spans="1:32" s="6" customFormat="1" x14ac:dyDescent="0.3">
      <c r="A343" s="9"/>
      <c r="B343" s="3"/>
      <c r="C343" s="3"/>
      <c r="D343" s="3"/>
      <c r="E343" s="3"/>
      <c r="F343" s="3"/>
      <c r="G343" s="3"/>
      <c r="H343" s="3"/>
      <c r="I343" s="4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AA343" s="2"/>
      <c r="AB343" s="3"/>
      <c r="AC343" s="2"/>
      <c r="AD343" s="26"/>
      <c r="AF343" s="49"/>
    </row>
    <row r="344" spans="1:32" s="6" customFormat="1" x14ac:dyDescent="0.3">
      <c r="A344" s="9"/>
      <c r="B344" s="3"/>
      <c r="C344" s="3"/>
      <c r="D344" s="3"/>
      <c r="E344" s="3"/>
      <c r="F344" s="3"/>
      <c r="G344" s="3"/>
      <c r="H344" s="3"/>
      <c r="I344" s="4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AA344" s="2"/>
      <c r="AB344" s="3"/>
      <c r="AC344" s="2"/>
      <c r="AD344" s="26"/>
      <c r="AF344" s="49"/>
    </row>
    <row r="345" spans="1:32" s="6" customFormat="1" x14ac:dyDescent="0.3">
      <c r="A345" s="9"/>
      <c r="B345" s="3"/>
      <c r="C345" s="3"/>
      <c r="D345" s="3"/>
      <c r="E345" s="3"/>
      <c r="F345" s="3"/>
      <c r="G345" s="3"/>
      <c r="H345" s="3"/>
      <c r="I345" s="4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AA345" s="2"/>
      <c r="AB345" s="3"/>
      <c r="AC345" s="2"/>
      <c r="AD345" s="26"/>
      <c r="AF345" s="49"/>
    </row>
    <row r="346" spans="1:32" s="6" customFormat="1" x14ac:dyDescent="0.3">
      <c r="A346" s="9"/>
      <c r="B346" s="3"/>
      <c r="C346" s="3"/>
      <c r="D346" s="3"/>
      <c r="E346" s="3"/>
      <c r="F346" s="3"/>
      <c r="G346" s="3"/>
      <c r="H346" s="3"/>
      <c r="I346" s="4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AA346" s="2"/>
      <c r="AB346" s="3"/>
      <c r="AC346" s="2"/>
      <c r="AD346" s="26"/>
      <c r="AF346" s="49"/>
    </row>
    <row r="347" spans="1:32" s="6" customFormat="1" x14ac:dyDescent="0.3">
      <c r="A347" s="9"/>
      <c r="B347" s="3"/>
      <c r="C347" s="3"/>
      <c r="D347" s="3"/>
      <c r="E347" s="3"/>
      <c r="F347" s="3"/>
      <c r="G347" s="3"/>
      <c r="H347" s="3"/>
      <c r="I347" s="4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AA347" s="2"/>
      <c r="AB347" s="3"/>
      <c r="AC347" s="2"/>
      <c r="AD347" s="26"/>
      <c r="AF347" s="49"/>
    </row>
    <row r="348" spans="1:32" s="6" customFormat="1" x14ac:dyDescent="0.3">
      <c r="A348" s="9"/>
      <c r="B348" s="3"/>
      <c r="C348" s="3"/>
      <c r="D348" s="3"/>
      <c r="E348" s="3"/>
      <c r="F348" s="3"/>
      <c r="G348" s="3"/>
      <c r="H348" s="3"/>
      <c r="I348" s="4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AA348" s="2"/>
      <c r="AB348" s="3"/>
      <c r="AC348" s="2"/>
      <c r="AD348" s="26"/>
      <c r="AF348" s="49"/>
    </row>
    <row r="349" spans="1:32" s="6" customFormat="1" x14ac:dyDescent="0.3">
      <c r="A349" s="9"/>
      <c r="B349" s="3"/>
      <c r="C349" s="3"/>
      <c r="D349" s="3"/>
      <c r="E349" s="3"/>
      <c r="F349" s="3"/>
      <c r="G349" s="3"/>
      <c r="H349" s="3"/>
      <c r="I349" s="4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AA349" s="2"/>
      <c r="AB349" s="3"/>
      <c r="AC349" s="2"/>
      <c r="AD349" s="26"/>
      <c r="AF349" s="49"/>
    </row>
    <row r="350" spans="1:32" s="6" customFormat="1" x14ac:dyDescent="0.3">
      <c r="A350" s="9"/>
      <c r="B350" s="3"/>
      <c r="C350" s="3"/>
      <c r="D350" s="3"/>
      <c r="E350" s="3"/>
      <c r="F350" s="3"/>
      <c r="G350" s="3"/>
      <c r="H350" s="3"/>
      <c r="I350" s="4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AA350" s="2"/>
      <c r="AB350" s="3"/>
      <c r="AC350" s="2"/>
      <c r="AD350" s="26"/>
      <c r="AF350" s="49"/>
    </row>
    <row r="351" spans="1:32" s="6" customFormat="1" x14ac:dyDescent="0.3">
      <c r="A351" s="9"/>
      <c r="B351" s="3"/>
      <c r="C351" s="3"/>
      <c r="D351" s="3"/>
      <c r="E351" s="3"/>
      <c r="F351" s="3"/>
      <c r="G351" s="3"/>
      <c r="H351" s="3"/>
      <c r="I351" s="4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AA351" s="2"/>
      <c r="AB351" s="3"/>
      <c r="AC351" s="2"/>
      <c r="AD351" s="26"/>
      <c r="AF351" s="49"/>
    </row>
    <row r="352" spans="1:32" s="6" customFormat="1" x14ac:dyDescent="0.3">
      <c r="A352" s="9"/>
      <c r="B352" s="3"/>
      <c r="C352" s="3"/>
      <c r="D352" s="3"/>
      <c r="E352" s="3"/>
      <c r="F352" s="3"/>
      <c r="G352" s="3"/>
      <c r="H352" s="3"/>
      <c r="I352" s="4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AA352" s="2"/>
      <c r="AB352" s="3"/>
      <c r="AC352" s="2"/>
      <c r="AD352" s="26"/>
      <c r="AF352" s="49"/>
    </row>
    <row r="353" spans="1:32" s="6" customFormat="1" x14ac:dyDescent="0.3">
      <c r="A353" s="9"/>
      <c r="B353" s="3"/>
      <c r="C353" s="3"/>
      <c r="D353" s="3"/>
      <c r="E353" s="3"/>
      <c r="F353" s="3"/>
      <c r="G353" s="3"/>
      <c r="H353" s="3"/>
      <c r="I353" s="4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AA353" s="2"/>
      <c r="AB353" s="3"/>
      <c r="AC353" s="2"/>
      <c r="AD353" s="26"/>
      <c r="AF353" s="49"/>
    </row>
    <row r="354" spans="1:32" s="6" customFormat="1" x14ac:dyDescent="0.3">
      <c r="A354" s="9"/>
      <c r="B354" s="3"/>
      <c r="C354" s="3"/>
      <c r="D354" s="3"/>
      <c r="E354" s="3"/>
      <c r="F354" s="3"/>
      <c r="G354" s="3"/>
      <c r="H354" s="3"/>
      <c r="I354" s="4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AA354" s="2"/>
      <c r="AB354" s="3"/>
      <c r="AC354" s="2"/>
      <c r="AD354" s="26"/>
      <c r="AF354" s="49"/>
    </row>
    <row r="355" spans="1:32" s="6" customFormat="1" x14ac:dyDescent="0.3">
      <c r="A355" s="9"/>
      <c r="B355" s="3"/>
      <c r="C355" s="3"/>
      <c r="D355" s="3"/>
      <c r="E355" s="3"/>
      <c r="F355" s="3"/>
      <c r="G355" s="3"/>
      <c r="H355" s="3"/>
      <c r="I355" s="4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AA355" s="2"/>
      <c r="AB355" s="3"/>
      <c r="AC355" s="2"/>
      <c r="AD355" s="26"/>
      <c r="AF355" s="49"/>
    </row>
    <row r="356" spans="1:32" s="6" customFormat="1" x14ac:dyDescent="0.3">
      <c r="A356" s="9"/>
      <c r="B356" s="3"/>
      <c r="C356" s="3"/>
      <c r="D356" s="3"/>
      <c r="E356" s="3"/>
      <c r="F356" s="3"/>
      <c r="G356" s="3"/>
      <c r="H356" s="3"/>
      <c r="I356" s="4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AA356" s="2"/>
      <c r="AB356" s="3"/>
      <c r="AC356" s="2"/>
      <c r="AD356" s="26"/>
      <c r="AF356" s="49"/>
    </row>
    <row r="357" spans="1:32" s="6" customFormat="1" x14ac:dyDescent="0.3">
      <c r="A357" s="9"/>
      <c r="B357" s="3"/>
      <c r="C357" s="3"/>
      <c r="D357" s="3"/>
      <c r="E357" s="3"/>
      <c r="F357" s="3"/>
      <c r="G357" s="3"/>
      <c r="H357" s="3"/>
      <c r="I357" s="4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AA357" s="2"/>
      <c r="AB357" s="3"/>
      <c r="AC357" s="2"/>
      <c r="AD357" s="26"/>
      <c r="AF357" s="49"/>
    </row>
    <row r="358" spans="1:32" s="6" customFormat="1" x14ac:dyDescent="0.3">
      <c r="A358" s="9"/>
      <c r="B358" s="3"/>
      <c r="C358" s="3"/>
      <c r="D358" s="3"/>
      <c r="E358" s="3"/>
      <c r="F358" s="3"/>
      <c r="G358" s="3"/>
      <c r="H358" s="3"/>
      <c r="I358" s="4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AA358" s="2"/>
      <c r="AB358" s="3"/>
      <c r="AC358" s="2"/>
      <c r="AD358" s="26"/>
      <c r="AF358" s="49"/>
    </row>
    <row r="359" spans="1:32" s="6" customFormat="1" x14ac:dyDescent="0.3">
      <c r="A359" s="9"/>
      <c r="B359" s="3"/>
      <c r="C359" s="3"/>
      <c r="D359" s="3"/>
      <c r="E359" s="3"/>
      <c r="F359" s="3"/>
      <c r="G359" s="3"/>
      <c r="H359" s="3"/>
      <c r="I359" s="4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AA359" s="2"/>
      <c r="AB359" s="3"/>
      <c r="AC359" s="2"/>
      <c r="AD359" s="26"/>
      <c r="AF359" s="49"/>
    </row>
    <row r="360" spans="1:32" s="6" customFormat="1" x14ac:dyDescent="0.3">
      <c r="A360" s="9"/>
      <c r="B360" s="3"/>
      <c r="C360" s="3"/>
      <c r="D360" s="3"/>
      <c r="E360" s="3"/>
      <c r="F360" s="3"/>
      <c r="G360" s="3"/>
      <c r="H360" s="3"/>
      <c r="I360" s="4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AA360" s="2"/>
      <c r="AB360" s="3"/>
      <c r="AC360" s="2"/>
      <c r="AD360" s="26"/>
      <c r="AF360" s="49"/>
    </row>
    <row r="361" spans="1:32" s="6" customFormat="1" x14ac:dyDescent="0.3">
      <c r="A361" s="9"/>
      <c r="B361" s="3"/>
      <c r="C361" s="3"/>
      <c r="D361" s="3"/>
      <c r="E361" s="3"/>
      <c r="F361" s="3"/>
      <c r="G361" s="3"/>
      <c r="H361" s="3"/>
      <c r="I361" s="4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AA361" s="2"/>
      <c r="AB361" s="3"/>
      <c r="AC361" s="2"/>
      <c r="AD361" s="26"/>
      <c r="AF361" s="49"/>
    </row>
    <row r="362" spans="1:32" s="6" customFormat="1" x14ac:dyDescent="0.3">
      <c r="A362" s="9"/>
      <c r="B362" s="3"/>
      <c r="C362" s="3"/>
      <c r="D362" s="3"/>
      <c r="E362" s="3"/>
      <c r="F362" s="3"/>
      <c r="G362" s="3"/>
      <c r="H362" s="3"/>
      <c r="I362" s="4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AA362" s="2"/>
      <c r="AB362" s="3"/>
      <c r="AC362" s="2"/>
      <c r="AD362" s="26"/>
      <c r="AF362" s="49"/>
    </row>
    <row r="363" spans="1:32" s="6" customFormat="1" x14ac:dyDescent="0.3">
      <c r="A363" s="9"/>
      <c r="B363" s="3"/>
      <c r="C363" s="3"/>
      <c r="D363" s="3"/>
      <c r="E363" s="3"/>
      <c r="F363" s="3"/>
      <c r="G363" s="3"/>
      <c r="H363" s="3"/>
      <c r="I363" s="4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AA363" s="2"/>
      <c r="AB363" s="3"/>
      <c r="AC363" s="2"/>
      <c r="AD363" s="26"/>
      <c r="AF363" s="49"/>
    </row>
    <row r="364" spans="1:32" s="6" customFormat="1" x14ac:dyDescent="0.3">
      <c r="A364" s="9"/>
      <c r="B364" s="3"/>
      <c r="C364" s="3"/>
      <c r="D364" s="3"/>
      <c r="E364" s="3"/>
      <c r="F364" s="3"/>
      <c r="G364" s="3"/>
      <c r="H364" s="3"/>
      <c r="I364" s="4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AA364" s="2"/>
      <c r="AB364" s="3"/>
      <c r="AC364" s="2"/>
      <c r="AD364" s="26"/>
      <c r="AF364" s="49"/>
    </row>
    <row r="365" spans="1:32" s="6" customFormat="1" x14ac:dyDescent="0.3">
      <c r="A365" s="9"/>
      <c r="B365" s="3"/>
      <c r="C365" s="3"/>
      <c r="D365" s="3"/>
      <c r="E365" s="3"/>
      <c r="F365" s="3"/>
      <c r="G365" s="3"/>
      <c r="H365" s="3"/>
      <c r="I365" s="4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AA365" s="2"/>
      <c r="AB365" s="3"/>
      <c r="AC365" s="2"/>
      <c r="AD365" s="26"/>
      <c r="AF365" s="49"/>
    </row>
    <row r="366" spans="1:32" s="6" customFormat="1" x14ac:dyDescent="0.3">
      <c r="A366" s="9"/>
      <c r="B366" s="3"/>
      <c r="C366" s="3"/>
      <c r="D366" s="3"/>
      <c r="E366" s="3"/>
      <c r="F366" s="3"/>
      <c r="G366" s="3"/>
      <c r="H366" s="3"/>
      <c r="I366" s="4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AA366" s="2"/>
      <c r="AB366" s="3"/>
      <c r="AC366" s="2"/>
      <c r="AD366" s="26"/>
      <c r="AF366" s="49"/>
    </row>
    <row r="367" spans="1:32" s="6" customFormat="1" x14ac:dyDescent="0.3">
      <c r="A367" s="9"/>
      <c r="B367" s="3"/>
      <c r="C367" s="3"/>
      <c r="D367" s="3"/>
      <c r="E367" s="3"/>
      <c r="F367" s="3"/>
      <c r="G367" s="3"/>
      <c r="H367" s="3"/>
      <c r="I367" s="4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AA367" s="2"/>
      <c r="AB367" s="3"/>
      <c r="AC367" s="2"/>
      <c r="AD367" s="26"/>
      <c r="AF367" s="49"/>
    </row>
    <row r="368" spans="1:32" s="6" customFormat="1" x14ac:dyDescent="0.3">
      <c r="A368" s="9"/>
      <c r="B368" s="3"/>
      <c r="C368" s="3"/>
      <c r="D368" s="3"/>
      <c r="E368" s="3"/>
      <c r="F368" s="3"/>
      <c r="G368" s="3"/>
      <c r="H368" s="3"/>
      <c r="I368" s="4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AA368" s="2"/>
      <c r="AB368" s="3"/>
      <c r="AC368" s="2"/>
      <c r="AD368" s="26"/>
      <c r="AF368" s="49"/>
    </row>
    <row r="369" spans="1:32" s="6" customFormat="1" x14ac:dyDescent="0.3">
      <c r="A369" s="9"/>
      <c r="B369" s="3"/>
      <c r="C369" s="3"/>
      <c r="D369" s="3"/>
      <c r="E369" s="3"/>
      <c r="F369" s="3"/>
      <c r="G369" s="3"/>
      <c r="H369" s="3"/>
      <c r="I369" s="4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AA369" s="2"/>
      <c r="AB369" s="3"/>
      <c r="AC369" s="2"/>
      <c r="AD369" s="26"/>
      <c r="AF369" s="49"/>
    </row>
    <row r="370" spans="1:32" s="6" customFormat="1" x14ac:dyDescent="0.3">
      <c r="A370" s="9"/>
      <c r="B370" s="3"/>
      <c r="C370" s="3"/>
      <c r="D370" s="3"/>
      <c r="E370" s="3"/>
      <c r="F370" s="3"/>
      <c r="G370" s="3"/>
      <c r="H370" s="3"/>
      <c r="I370" s="4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AA370" s="2"/>
      <c r="AB370" s="3"/>
      <c r="AC370" s="2"/>
      <c r="AD370" s="26"/>
      <c r="AF370" s="49"/>
    </row>
    <row r="371" spans="1:32" s="6" customFormat="1" x14ac:dyDescent="0.3">
      <c r="A371" s="9"/>
      <c r="B371" s="3"/>
      <c r="C371" s="3"/>
      <c r="D371" s="3"/>
      <c r="E371" s="3"/>
      <c r="F371" s="3"/>
      <c r="G371" s="3"/>
      <c r="H371" s="3"/>
      <c r="I371" s="4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AA371" s="2"/>
      <c r="AB371" s="3"/>
      <c r="AC371" s="2"/>
      <c r="AD371" s="26"/>
      <c r="AF371" s="49"/>
    </row>
    <row r="372" spans="1:32" s="6" customFormat="1" x14ac:dyDescent="0.3">
      <c r="A372" s="9"/>
      <c r="B372" s="3"/>
      <c r="C372" s="3"/>
      <c r="D372" s="3"/>
      <c r="E372" s="3"/>
      <c r="F372" s="3"/>
      <c r="G372" s="3"/>
      <c r="H372" s="3"/>
      <c r="I372" s="4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AA372" s="2"/>
      <c r="AB372" s="3"/>
      <c r="AC372" s="2"/>
      <c r="AD372" s="26"/>
      <c r="AF372" s="49"/>
    </row>
    <row r="373" spans="1:32" s="6" customFormat="1" x14ac:dyDescent="0.3">
      <c r="A373" s="9"/>
      <c r="B373" s="3"/>
      <c r="C373" s="3"/>
      <c r="D373" s="3"/>
      <c r="E373" s="3"/>
      <c r="F373" s="3"/>
      <c r="G373" s="3"/>
      <c r="H373" s="3"/>
      <c r="I373" s="4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AA373" s="2"/>
      <c r="AB373" s="3"/>
      <c r="AC373" s="2"/>
      <c r="AD373" s="26"/>
      <c r="AF373" s="49"/>
    </row>
    <row r="374" spans="1:32" s="6" customFormat="1" x14ac:dyDescent="0.3">
      <c r="A374" s="9"/>
      <c r="B374" s="3"/>
      <c r="C374" s="3"/>
      <c r="D374" s="3"/>
      <c r="E374" s="3"/>
      <c r="F374" s="3"/>
      <c r="G374" s="3"/>
      <c r="H374" s="3"/>
      <c r="I374" s="4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AA374" s="2"/>
      <c r="AB374" s="3"/>
      <c r="AC374" s="2"/>
      <c r="AD374" s="26"/>
      <c r="AF374" s="49"/>
    </row>
    <row r="375" spans="1:32" s="6" customFormat="1" x14ac:dyDescent="0.3">
      <c r="A375" s="9"/>
      <c r="B375" s="3"/>
      <c r="C375" s="3"/>
      <c r="D375" s="3"/>
      <c r="E375" s="3"/>
      <c r="F375" s="3"/>
      <c r="G375" s="3"/>
      <c r="H375" s="3"/>
      <c r="I375" s="4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AA375" s="2"/>
      <c r="AB375" s="3"/>
      <c r="AC375" s="2"/>
      <c r="AD375" s="26"/>
      <c r="AF375" s="49"/>
    </row>
    <row r="376" spans="1:32" s="6" customFormat="1" x14ac:dyDescent="0.3">
      <c r="A376" s="9"/>
      <c r="B376" s="3"/>
      <c r="C376" s="3"/>
      <c r="D376" s="3"/>
      <c r="E376" s="3"/>
      <c r="F376" s="3"/>
      <c r="G376" s="3"/>
      <c r="H376" s="3"/>
      <c r="I376" s="4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AA376" s="2"/>
      <c r="AB376" s="3"/>
      <c r="AC376" s="2"/>
      <c r="AD376" s="26"/>
      <c r="AF376" s="49"/>
    </row>
    <row r="377" spans="1:32" s="6" customFormat="1" x14ac:dyDescent="0.3">
      <c r="A377" s="9"/>
      <c r="B377" s="3"/>
      <c r="C377" s="3"/>
      <c r="D377" s="3"/>
      <c r="E377" s="3"/>
      <c r="F377" s="3"/>
      <c r="G377" s="3"/>
      <c r="H377" s="3"/>
      <c r="I377" s="4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AA377" s="2"/>
      <c r="AB377" s="3"/>
      <c r="AC377" s="2"/>
      <c r="AD377" s="26"/>
      <c r="AF377" s="49"/>
    </row>
    <row r="378" spans="1:32" s="6" customFormat="1" x14ac:dyDescent="0.3">
      <c r="A378" s="9"/>
      <c r="B378" s="3"/>
      <c r="C378" s="3"/>
      <c r="D378" s="3"/>
      <c r="E378" s="3"/>
      <c r="F378" s="3"/>
      <c r="G378" s="3"/>
      <c r="H378" s="3"/>
      <c r="I378" s="4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AA378" s="2"/>
      <c r="AB378" s="3"/>
      <c r="AC378" s="2"/>
      <c r="AD378" s="26"/>
      <c r="AF378" s="49"/>
    </row>
    <row r="379" spans="1:32" s="6" customFormat="1" x14ac:dyDescent="0.3">
      <c r="A379" s="9"/>
      <c r="B379" s="3"/>
      <c r="C379" s="3"/>
      <c r="D379" s="3"/>
      <c r="E379" s="3"/>
      <c r="F379" s="3"/>
      <c r="G379" s="3"/>
      <c r="H379" s="3"/>
      <c r="I379" s="4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AA379" s="2"/>
      <c r="AB379" s="3"/>
      <c r="AC379" s="2"/>
      <c r="AD379" s="26"/>
      <c r="AF379" s="49"/>
    </row>
    <row r="380" spans="1:32" s="6" customFormat="1" x14ac:dyDescent="0.3">
      <c r="A380" s="9"/>
      <c r="B380" s="3"/>
      <c r="C380" s="3"/>
      <c r="D380" s="3"/>
      <c r="E380" s="3"/>
      <c r="F380" s="3"/>
      <c r="G380" s="3"/>
      <c r="H380" s="3"/>
      <c r="I380" s="4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AA380" s="2"/>
      <c r="AB380" s="3"/>
      <c r="AC380" s="2"/>
      <c r="AD380" s="26"/>
      <c r="AF380" s="49"/>
    </row>
    <row r="381" spans="1:32" s="6" customFormat="1" x14ac:dyDescent="0.3">
      <c r="A381" s="9"/>
      <c r="B381" s="3"/>
      <c r="C381" s="3"/>
      <c r="D381" s="3"/>
      <c r="E381" s="3"/>
      <c r="F381" s="3"/>
      <c r="G381" s="3"/>
      <c r="H381" s="3"/>
      <c r="I381" s="4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AA381" s="2"/>
      <c r="AB381" s="3"/>
      <c r="AC381" s="2"/>
      <c r="AD381" s="26"/>
      <c r="AF381" s="49"/>
    </row>
    <row r="382" spans="1:32" s="6" customFormat="1" x14ac:dyDescent="0.3">
      <c r="A382" s="9"/>
      <c r="B382" s="3"/>
      <c r="C382" s="3"/>
      <c r="D382" s="3"/>
      <c r="E382" s="3"/>
      <c r="F382" s="3"/>
      <c r="G382" s="3"/>
      <c r="H382" s="3"/>
      <c r="I382" s="4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AA382" s="2"/>
      <c r="AB382" s="3"/>
      <c r="AC382" s="2"/>
      <c r="AD382" s="26"/>
      <c r="AF382" s="49"/>
    </row>
    <row r="383" spans="1:32" s="6" customFormat="1" x14ac:dyDescent="0.3">
      <c r="A383" s="9"/>
      <c r="B383" s="3"/>
      <c r="C383" s="3"/>
      <c r="D383" s="3"/>
      <c r="E383" s="3"/>
      <c r="F383" s="3"/>
      <c r="G383" s="3"/>
      <c r="H383" s="3"/>
      <c r="I383" s="4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AA383" s="2"/>
      <c r="AB383" s="3"/>
      <c r="AC383" s="2"/>
      <c r="AD383" s="26"/>
      <c r="AF383" s="49"/>
    </row>
    <row r="384" spans="1:32" s="6" customFormat="1" x14ac:dyDescent="0.3">
      <c r="A384" s="9"/>
      <c r="B384" s="3"/>
      <c r="C384" s="3"/>
      <c r="D384" s="3"/>
      <c r="E384" s="3"/>
      <c r="F384" s="3"/>
      <c r="G384" s="3"/>
      <c r="H384" s="3"/>
      <c r="I384" s="4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AA384" s="2"/>
      <c r="AB384" s="3"/>
      <c r="AC384" s="2"/>
      <c r="AD384" s="26"/>
      <c r="AF384" s="49"/>
    </row>
    <row r="385" spans="1:32" s="6" customFormat="1" x14ac:dyDescent="0.3">
      <c r="A385" s="9"/>
      <c r="B385" s="3"/>
      <c r="C385" s="3"/>
      <c r="D385" s="3"/>
      <c r="E385" s="3"/>
      <c r="F385" s="3"/>
      <c r="G385" s="3"/>
      <c r="H385" s="3"/>
      <c r="I385" s="4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AA385" s="2"/>
      <c r="AB385" s="3"/>
      <c r="AC385" s="2"/>
      <c r="AD385" s="26"/>
      <c r="AF385" s="49"/>
    </row>
    <row r="386" spans="1:32" s="6" customFormat="1" x14ac:dyDescent="0.3">
      <c r="A386" s="9"/>
      <c r="B386" s="3"/>
      <c r="C386" s="3"/>
      <c r="D386" s="3"/>
      <c r="E386" s="3"/>
      <c r="F386" s="3"/>
      <c r="G386" s="3"/>
      <c r="H386" s="3"/>
      <c r="I386" s="4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AA386" s="2"/>
      <c r="AB386" s="3"/>
      <c r="AC386" s="2"/>
      <c r="AD386" s="26"/>
      <c r="AF386" s="49"/>
    </row>
    <row r="387" spans="1:32" s="6" customFormat="1" x14ac:dyDescent="0.3">
      <c r="A387" s="9"/>
      <c r="B387" s="3"/>
      <c r="C387" s="3"/>
      <c r="D387" s="3"/>
      <c r="E387" s="3"/>
      <c r="F387" s="3"/>
      <c r="G387" s="3"/>
      <c r="H387" s="3"/>
      <c r="I387" s="4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AA387" s="2"/>
      <c r="AB387" s="3"/>
      <c r="AC387" s="2"/>
      <c r="AD387" s="26"/>
      <c r="AF387" s="49"/>
    </row>
    <row r="388" spans="1:32" s="6" customFormat="1" x14ac:dyDescent="0.3">
      <c r="A388" s="9"/>
      <c r="B388" s="3"/>
      <c r="C388" s="3"/>
      <c r="D388" s="3"/>
      <c r="E388" s="3"/>
      <c r="F388" s="3"/>
      <c r="G388" s="3"/>
      <c r="H388" s="3"/>
      <c r="I388" s="4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AA388" s="2"/>
      <c r="AB388" s="3"/>
      <c r="AC388" s="2"/>
      <c r="AD388" s="26"/>
      <c r="AF388" s="49"/>
    </row>
    <row r="389" spans="1:32" s="6" customFormat="1" x14ac:dyDescent="0.3">
      <c r="A389" s="9"/>
      <c r="B389" s="3"/>
      <c r="C389" s="3"/>
      <c r="D389" s="3"/>
      <c r="E389" s="3"/>
      <c r="F389" s="3"/>
      <c r="G389" s="3"/>
      <c r="H389" s="3"/>
      <c r="I389" s="4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AA389" s="2"/>
      <c r="AB389" s="3"/>
      <c r="AC389" s="2"/>
      <c r="AD389" s="26"/>
      <c r="AF389" s="49"/>
    </row>
    <row r="390" spans="1:32" s="6" customFormat="1" x14ac:dyDescent="0.3">
      <c r="A390" s="9"/>
      <c r="B390" s="3"/>
      <c r="C390" s="3"/>
      <c r="D390" s="3"/>
      <c r="E390" s="3"/>
      <c r="F390" s="3"/>
      <c r="G390" s="3"/>
      <c r="H390" s="3"/>
      <c r="I390" s="4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AA390" s="2"/>
      <c r="AB390" s="3"/>
      <c r="AC390" s="2"/>
      <c r="AD390" s="26"/>
      <c r="AF390" s="49"/>
    </row>
    <row r="391" spans="1:32" s="6" customFormat="1" x14ac:dyDescent="0.3">
      <c r="A391" s="9"/>
      <c r="B391" s="3"/>
      <c r="C391" s="3"/>
      <c r="D391" s="3"/>
      <c r="E391" s="3"/>
      <c r="F391" s="3"/>
      <c r="G391" s="3"/>
      <c r="H391" s="3"/>
      <c r="I391" s="4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AA391" s="2"/>
      <c r="AB391" s="3"/>
      <c r="AC391" s="2"/>
      <c r="AD391" s="26"/>
      <c r="AF391" s="49"/>
    </row>
    <row r="392" spans="1:32" s="6" customFormat="1" x14ac:dyDescent="0.3">
      <c r="A392" s="9"/>
      <c r="B392" s="3"/>
      <c r="C392" s="3"/>
      <c r="D392" s="3"/>
      <c r="E392" s="3"/>
      <c r="F392" s="3"/>
      <c r="G392" s="3"/>
      <c r="H392" s="3"/>
      <c r="I392" s="4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AA392" s="2"/>
      <c r="AB392" s="3"/>
      <c r="AC392" s="2"/>
      <c r="AD392" s="26"/>
      <c r="AF392" s="49"/>
    </row>
    <row r="393" spans="1:32" s="6" customFormat="1" x14ac:dyDescent="0.3">
      <c r="A393" s="9"/>
      <c r="B393" s="3"/>
      <c r="C393" s="3"/>
      <c r="D393" s="3"/>
      <c r="E393" s="3"/>
      <c r="F393" s="3"/>
      <c r="G393" s="3"/>
      <c r="H393" s="3"/>
      <c r="I393" s="4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AA393" s="2"/>
      <c r="AB393" s="3"/>
      <c r="AC393" s="2"/>
      <c r="AD393" s="26"/>
      <c r="AF393" s="49"/>
    </row>
    <row r="394" spans="1:32" s="6" customFormat="1" x14ac:dyDescent="0.3">
      <c r="A394" s="9"/>
      <c r="B394" s="3"/>
      <c r="C394" s="3"/>
      <c r="D394" s="3"/>
      <c r="E394" s="3"/>
      <c r="F394" s="3"/>
      <c r="G394" s="3"/>
      <c r="H394" s="3"/>
      <c r="I394" s="4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AA394" s="2"/>
      <c r="AB394" s="3"/>
      <c r="AC394" s="2"/>
      <c r="AD394" s="26"/>
      <c r="AF394" s="49"/>
    </row>
    <row r="395" spans="1:32" s="6" customFormat="1" x14ac:dyDescent="0.3">
      <c r="A395" s="9"/>
      <c r="B395" s="3"/>
      <c r="C395" s="3"/>
      <c r="D395" s="3"/>
      <c r="E395" s="3"/>
      <c r="F395" s="3"/>
      <c r="G395" s="3"/>
      <c r="H395" s="3"/>
      <c r="I395" s="4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AA395" s="2"/>
      <c r="AB395" s="3"/>
      <c r="AC395" s="2"/>
      <c r="AD395" s="26"/>
      <c r="AF395" s="49"/>
    </row>
    <row r="396" spans="1:32" s="6" customFormat="1" x14ac:dyDescent="0.3">
      <c r="A396" s="9"/>
      <c r="B396" s="3"/>
      <c r="C396" s="3"/>
      <c r="D396" s="3"/>
      <c r="E396" s="3"/>
      <c r="F396" s="3"/>
      <c r="G396" s="3"/>
      <c r="H396" s="3"/>
      <c r="I396" s="4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AA396" s="2"/>
      <c r="AB396" s="3"/>
      <c r="AC396" s="2"/>
      <c r="AD396" s="26"/>
      <c r="AF396" s="49"/>
    </row>
    <row r="397" spans="1:32" s="6" customFormat="1" x14ac:dyDescent="0.3">
      <c r="A397" s="9"/>
      <c r="B397" s="3"/>
      <c r="C397" s="3"/>
      <c r="D397" s="3"/>
      <c r="E397" s="3"/>
      <c r="F397" s="3"/>
      <c r="G397" s="3"/>
      <c r="H397" s="3"/>
      <c r="I397" s="4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AA397" s="2"/>
      <c r="AB397" s="3"/>
      <c r="AC397" s="2"/>
      <c r="AD397" s="26"/>
      <c r="AF397" s="49"/>
    </row>
    <row r="398" spans="1:32" s="6" customFormat="1" x14ac:dyDescent="0.3">
      <c r="A398" s="9"/>
      <c r="B398" s="3"/>
      <c r="C398" s="3"/>
      <c r="D398" s="3"/>
      <c r="E398" s="3"/>
      <c r="F398" s="3"/>
      <c r="G398" s="3"/>
      <c r="H398" s="3"/>
      <c r="I398" s="4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AA398" s="2"/>
      <c r="AB398" s="3"/>
      <c r="AC398" s="2"/>
      <c r="AD398" s="26"/>
      <c r="AF398" s="49"/>
    </row>
    <row r="399" spans="1:32" s="6" customFormat="1" x14ac:dyDescent="0.3">
      <c r="A399" s="9"/>
      <c r="B399" s="3"/>
      <c r="C399" s="3"/>
      <c r="D399" s="3"/>
      <c r="E399" s="3"/>
      <c r="F399" s="3"/>
      <c r="G399" s="3"/>
      <c r="H399" s="3"/>
      <c r="I399" s="4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AA399" s="2"/>
      <c r="AB399" s="3"/>
      <c r="AC399" s="2"/>
      <c r="AD399" s="26"/>
      <c r="AF399" s="49"/>
    </row>
    <row r="400" spans="1:32" s="6" customFormat="1" x14ac:dyDescent="0.3">
      <c r="A400" s="9"/>
      <c r="B400" s="3"/>
      <c r="C400" s="3"/>
      <c r="D400" s="3"/>
      <c r="E400" s="3"/>
      <c r="F400" s="3"/>
      <c r="G400" s="3"/>
      <c r="H400" s="3"/>
      <c r="I400" s="4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AA400" s="2"/>
      <c r="AB400" s="3"/>
      <c r="AC400" s="2"/>
      <c r="AD400" s="26"/>
      <c r="AF400" s="49"/>
    </row>
    <row r="401" spans="1:32" s="6" customFormat="1" x14ac:dyDescent="0.3">
      <c r="A401" s="9"/>
      <c r="B401" s="3"/>
      <c r="C401" s="3"/>
      <c r="D401" s="3"/>
      <c r="E401" s="3"/>
      <c r="F401" s="3"/>
      <c r="G401" s="3"/>
      <c r="H401" s="3"/>
      <c r="I401" s="4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AA401" s="2"/>
      <c r="AB401" s="3"/>
      <c r="AC401" s="2"/>
      <c r="AD401" s="26"/>
      <c r="AF401" s="49"/>
    </row>
    <row r="402" spans="1:32" s="6" customFormat="1" x14ac:dyDescent="0.3">
      <c r="A402" s="9"/>
      <c r="B402" s="3"/>
      <c r="C402" s="3"/>
      <c r="D402" s="3"/>
      <c r="E402" s="3"/>
      <c r="F402" s="3"/>
      <c r="G402" s="3"/>
      <c r="H402" s="3"/>
      <c r="I402" s="4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AA402" s="2"/>
      <c r="AB402" s="3"/>
      <c r="AC402" s="2"/>
      <c r="AD402" s="26"/>
      <c r="AF402" s="49"/>
    </row>
    <row r="403" spans="1:32" s="6" customFormat="1" x14ac:dyDescent="0.3">
      <c r="A403" s="9"/>
      <c r="B403" s="3"/>
      <c r="C403" s="3"/>
      <c r="D403" s="3"/>
      <c r="E403" s="3"/>
      <c r="F403" s="3"/>
      <c r="G403" s="3"/>
      <c r="H403" s="3"/>
      <c r="I403" s="4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AA403" s="2"/>
      <c r="AB403" s="3"/>
      <c r="AC403" s="2"/>
      <c r="AD403" s="26"/>
      <c r="AF403" s="49"/>
    </row>
    <row r="404" spans="1:32" s="6" customFormat="1" x14ac:dyDescent="0.3">
      <c r="A404" s="9"/>
      <c r="B404" s="3"/>
      <c r="C404" s="3"/>
      <c r="D404" s="3"/>
      <c r="E404" s="3"/>
      <c r="F404" s="3"/>
      <c r="G404" s="3"/>
      <c r="H404" s="3"/>
      <c r="I404" s="4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AA404" s="2"/>
      <c r="AB404" s="3"/>
      <c r="AC404" s="2"/>
      <c r="AD404" s="26"/>
      <c r="AF404" s="49"/>
    </row>
    <row r="405" spans="1:32" s="6" customFormat="1" x14ac:dyDescent="0.3">
      <c r="A405" s="9"/>
      <c r="B405" s="3"/>
      <c r="C405" s="3"/>
      <c r="D405" s="3"/>
      <c r="E405" s="3"/>
      <c r="F405" s="3"/>
      <c r="G405" s="3"/>
      <c r="H405" s="3"/>
      <c r="I405" s="4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AA405" s="2"/>
      <c r="AB405" s="3"/>
      <c r="AC405" s="2"/>
      <c r="AD405" s="26"/>
      <c r="AF405" s="49"/>
    </row>
    <row r="406" spans="1:32" s="6" customFormat="1" x14ac:dyDescent="0.3">
      <c r="A406" s="9"/>
      <c r="B406" s="3"/>
      <c r="C406" s="3"/>
      <c r="D406" s="3"/>
      <c r="E406" s="3"/>
      <c r="F406" s="3"/>
      <c r="G406" s="3"/>
      <c r="H406" s="3"/>
      <c r="I406" s="4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AA406" s="2"/>
      <c r="AB406" s="3"/>
      <c r="AC406" s="2"/>
      <c r="AD406" s="26"/>
      <c r="AF406" s="49"/>
    </row>
    <row r="407" spans="1:32" s="6" customFormat="1" x14ac:dyDescent="0.3">
      <c r="A407" s="9"/>
      <c r="B407" s="3"/>
      <c r="C407" s="3"/>
      <c r="D407" s="3"/>
      <c r="E407" s="3"/>
      <c r="F407" s="3"/>
      <c r="G407" s="3"/>
      <c r="H407" s="3"/>
      <c r="I407" s="4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AA407" s="2"/>
      <c r="AB407" s="3"/>
      <c r="AC407" s="2"/>
      <c r="AD407" s="26"/>
      <c r="AF407" s="49"/>
    </row>
    <row r="408" spans="1:32" s="6" customFormat="1" x14ac:dyDescent="0.3">
      <c r="A408" s="9"/>
      <c r="B408" s="3"/>
      <c r="C408" s="3"/>
      <c r="D408" s="3"/>
      <c r="E408" s="3"/>
      <c r="F408" s="3"/>
      <c r="G408" s="3"/>
      <c r="H408" s="3"/>
      <c r="I408" s="4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AA408" s="2"/>
      <c r="AB408" s="3"/>
      <c r="AC408" s="2"/>
      <c r="AD408" s="26"/>
      <c r="AF408" s="49"/>
    </row>
    <row r="409" spans="1:32" s="6" customFormat="1" x14ac:dyDescent="0.3">
      <c r="A409" s="9"/>
      <c r="B409" s="3"/>
      <c r="C409" s="3"/>
      <c r="D409" s="3"/>
      <c r="E409" s="3"/>
      <c r="F409" s="3"/>
      <c r="G409" s="3"/>
      <c r="H409" s="3"/>
      <c r="I409" s="4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AA409" s="2"/>
      <c r="AB409" s="3"/>
      <c r="AC409" s="2"/>
      <c r="AD409" s="26"/>
      <c r="AF409" s="49"/>
    </row>
    <row r="410" spans="1:32" s="6" customFormat="1" x14ac:dyDescent="0.3">
      <c r="A410" s="9"/>
      <c r="B410" s="3"/>
      <c r="C410" s="3"/>
      <c r="D410" s="3"/>
      <c r="E410" s="3"/>
      <c r="F410" s="3"/>
      <c r="G410" s="3"/>
      <c r="H410" s="3"/>
      <c r="I410" s="4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AA410" s="2"/>
      <c r="AB410" s="3"/>
      <c r="AC410" s="2"/>
      <c r="AD410" s="26"/>
      <c r="AF410" s="49"/>
    </row>
    <row r="411" spans="1:32" s="6" customFormat="1" x14ac:dyDescent="0.3">
      <c r="A411" s="9"/>
      <c r="B411" s="3"/>
      <c r="C411" s="3"/>
      <c r="D411" s="3"/>
      <c r="E411" s="3"/>
      <c r="F411" s="3"/>
      <c r="G411" s="3"/>
      <c r="H411" s="3"/>
      <c r="I411" s="4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AA411" s="2"/>
      <c r="AB411" s="3"/>
      <c r="AC411" s="2"/>
      <c r="AD411" s="26"/>
      <c r="AF411" s="49"/>
    </row>
    <row r="412" spans="1:32" s="6" customFormat="1" x14ac:dyDescent="0.3">
      <c r="A412" s="9"/>
      <c r="B412" s="3"/>
      <c r="C412" s="3"/>
      <c r="D412" s="3"/>
      <c r="E412" s="3"/>
      <c r="F412" s="3"/>
      <c r="G412" s="3"/>
      <c r="H412" s="3"/>
      <c r="I412" s="4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AA412" s="2"/>
      <c r="AB412" s="3"/>
      <c r="AC412" s="2"/>
      <c r="AD412" s="26"/>
      <c r="AF412" s="49"/>
    </row>
    <row r="413" spans="1:32" s="6" customFormat="1" x14ac:dyDescent="0.3">
      <c r="A413" s="9"/>
      <c r="B413" s="3"/>
      <c r="C413" s="3"/>
      <c r="D413" s="3"/>
      <c r="E413" s="3"/>
      <c r="F413" s="3"/>
      <c r="G413" s="3"/>
      <c r="H413" s="3"/>
      <c r="I413" s="4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AA413" s="2"/>
      <c r="AB413" s="3"/>
      <c r="AC413" s="2"/>
      <c r="AD413" s="26"/>
      <c r="AF413" s="49"/>
    </row>
    <row r="414" spans="1:32" s="6" customFormat="1" x14ac:dyDescent="0.3">
      <c r="A414" s="9"/>
      <c r="B414" s="3"/>
      <c r="C414" s="3"/>
      <c r="D414" s="3"/>
      <c r="E414" s="3"/>
      <c r="F414" s="3"/>
      <c r="G414" s="3"/>
      <c r="H414" s="3"/>
      <c r="I414" s="4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AA414" s="2"/>
      <c r="AB414" s="3"/>
      <c r="AC414" s="2"/>
      <c r="AD414" s="26"/>
      <c r="AF414" s="49"/>
    </row>
    <row r="415" spans="1:32" s="6" customFormat="1" x14ac:dyDescent="0.3">
      <c r="A415" s="9"/>
      <c r="B415" s="3"/>
      <c r="C415" s="3"/>
      <c r="D415" s="3"/>
      <c r="E415" s="3"/>
      <c r="F415" s="3"/>
      <c r="G415" s="3"/>
      <c r="H415" s="3"/>
      <c r="I415" s="4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AA415" s="2"/>
      <c r="AB415" s="3"/>
      <c r="AC415" s="2"/>
      <c r="AD415" s="26"/>
      <c r="AF415" s="49"/>
    </row>
    <row r="416" spans="1:32" s="6" customFormat="1" x14ac:dyDescent="0.3">
      <c r="A416" s="9"/>
      <c r="B416" s="3"/>
      <c r="C416" s="3"/>
      <c r="D416" s="3"/>
      <c r="E416" s="3"/>
      <c r="F416" s="3"/>
      <c r="G416" s="3"/>
      <c r="H416" s="3"/>
      <c r="I416" s="4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AA416" s="2"/>
      <c r="AB416" s="3"/>
      <c r="AC416" s="2"/>
      <c r="AD416" s="26"/>
      <c r="AF416" s="49"/>
    </row>
    <row r="417" spans="1:32" s="6" customFormat="1" x14ac:dyDescent="0.3">
      <c r="A417" s="9"/>
      <c r="B417" s="3"/>
      <c r="C417" s="3"/>
      <c r="D417" s="3"/>
      <c r="E417" s="3"/>
      <c r="F417" s="3"/>
      <c r="G417" s="3"/>
      <c r="H417" s="3"/>
      <c r="I417" s="4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AA417" s="2"/>
      <c r="AB417" s="3"/>
      <c r="AC417" s="2"/>
      <c r="AD417" s="26"/>
      <c r="AF417" s="49"/>
    </row>
    <row r="418" spans="1:32" s="6" customFormat="1" x14ac:dyDescent="0.3">
      <c r="A418" s="9"/>
      <c r="B418" s="3"/>
      <c r="C418" s="3"/>
      <c r="D418" s="3"/>
      <c r="E418" s="3"/>
      <c r="F418" s="3"/>
      <c r="G418" s="3"/>
      <c r="H418" s="3"/>
      <c r="I418" s="4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AA418" s="2"/>
      <c r="AB418" s="3"/>
      <c r="AC418" s="2"/>
      <c r="AD418" s="26"/>
      <c r="AF418" s="49"/>
    </row>
    <row r="419" spans="1:32" s="6" customFormat="1" x14ac:dyDescent="0.3">
      <c r="A419" s="9"/>
      <c r="B419" s="3"/>
      <c r="C419" s="3"/>
      <c r="D419" s="3"/>
      <c r="E419" s="3"/>
      <c r="F419" s="3"/>
      <c r="G419" s="3"/>
      <c r="H419" s="3"/>
      <c r="I419" s="4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AA419" s="2"/>
      <c r="AB419" s="3"/>
      <c r="AC419" s="2"/>
      <c r="AD419" s="26"/>
      <c r="AF419" s="49"/>
    </row>
    <row r="420" spans="1:32" s="6" customFormat="1" x14ac:dyDescent="0.3">
      <c r="A420" s="9"/>
      <c r="B420" s="3"/>
      <c r="C420" s="3"/>
      <c r="D420" s="3"/>
      <c r="E420" s="3"/>
      <c r="F420" s="3"/>
      <c r="G420" s="3"/>
      <c r="H420" s="3"/>
      <c r="I420" s="4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AA420" s="2"/>
      <c r="AB420" s="3"/>
      <c r="AC420" s="2"/>
      <c r="AD420" s="26"/>
      <c r="AF420" s="49"/>
    </row>
    <row r="421" spans="1:32" s="6" customFormat="1" x14ac:dyDescent="0.3">
      <c r="A421" s="9"/>
      <c r="B421" s="3"/>
      <c r="C421" s="3"/>
      <c r="D421" s="3"/>
      <c r="E421" s="3"/>
      <c r="F421" s="3"/>
      <c r="G421" s="3"/>
      <c r="H421" s="3"/>
      <c r="I421" s="4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AA421" s="2"/>
      <c r="AB421" s="3"/>
      <c r="AC421" s="2"/>
      <c r="AD421" s="26"/>
      <c r="AF421" s="49"/>
    </row>
    <row r="422" spans="1:32" s="6" customFormat="1" x14ac:dyDescent="0.3">
      <c r="A422" s="9"/>
      <c r="B422" s="3"/>
      <c r="C422" s="3"/>
      <c r="D422" s="3"/>
      <c r="E422" s="3"/>
      <c r="F422" s="3"/>
      <c r="G422" s="3"/>
      <c r="H422" s="3"/>
      <c r="I422" s="4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AA422" s="2"/>
      <c r="AB422" s="3"/>
      <c r="AC422" s="2"/>
      <c r="AD422" s="26"/>
      <c r="AF422" s="49"/>
    </row>
    <row r="423" spans="1:32" s="6" customFormat="1" x14ac:dyDescent="0.3">
      <c r="A423" s="9"/>
      <c r="B423" s="3"/>
      <c r="C423" s="3"/>
      <c r="D423" s="3"/>
      <c r="E423" s="3"/>
      <c r="F423" s="3"/>
      <c r="G423" s="3"/>
      <c r="H423" s="3"/>
      <c r="I423" s="4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AA423" s="2"/>
      <c r="AB423" s="3"/>
      <c r="AC423" s="2"/>
      <c r="AD423" s="26"/>
      <c r="AF423" s="49"/>
    </row>
    <row r="424" spans="1:32" s="6" customFormat="1" x14ac:dyDescent="0.3">
      <c r="A424" s="9"/>
      <c r="B424" s="3"/>
      <c r="C424" s="3"/>
      <c r="D424" s="3"/>
      <c r="E424" s="3"/>
      <c r="F424" s="3"/>
      <c r="G424" s="3"/>
      <c r="H424" s="3"/>
      <c r="I424" s="4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AA424" s="2"/>
      <c r="AB424" s="3"/>
      <c r="AC424" s="2"/>
      <c r="AD424" s="26"/>
      <c r="AF424" s="49"/>
    </row>
    <row r="425" spans="1:32" s="6" customFormat="1" x14ac:dyDescent="0.3">
      <c r="A425" s="9"/>
      <c r="B425" s="3"/>
      <c r="C425" s="3"/>
      <c r="D425" s="3"/>
      <c r="E425" s="3"/>
      <c r="F425" s="3"/>
      <c r="G425" s="3"/>
      <c r="H425" s="3"/>
      <c r="I425" s="4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AA425" s="2"/>
      <c r="AB425" s="3"/>
      <c r="AC425" s="2"/>
      <c r="AD425" s="26"/>
      <c r="AF425" s="49"/>
    </row>
    <row r="426" spans="1:32" s="6" customFormat="1" x14ac:dyDescent="0.3">
      <c r="A426" s="9"/>
      <c r="B426" s="3"/>
      <c r="C426" s="3"/>
      <c r="D426" s="3"/>
      <c r="E426" s="3"/>
      <c r="F426" s="3"/>
      <c r="G426" s="3"/>
      <c r="H426" s="3"/>
      <c r="I426" s="4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AA426" s="2"/>
      <c r="AB426" s="3"/>
      <c r="AC426" s="2"/>
      <c r="AD426" s="26"/>
      <c r="AF426" s="49"/>
    </row>
    <row r="427" spans="1:32" s="6" customFormat="1" x14ac:dyDescent="0.3">
      <c r="A427" s="9"/>
      <c r="B427" s="3"/>
      <c r="C427" s="3"/>
      <c r="D427" s="3"/>
      <c r="E427" s="3"/>
      <c r="F427" s="3"/>
      <c r="G427" s="3"/>
      <c r="H427" s="3"/>
      <c r="I427" s="4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AA427" s="2"/>
      <c r="AB427" s="3"/>
      <c r="AC427" s="2"/>
      <c r="AD427" s="26"/>
      <c r="AF427" s="49"/>
    </row>
    <row r="428" spans="1:32" s="6" customFormat="1" x14ac:dyDescent="0.3">
      <c r="A428" s="9"/>
      <c r="B428" s="3"/>
      <c r="C428" s="3"/>
      <c r="D428" s="3"/>
      <c r="E428" s="3"/>
      <c r="F428" s="3"/>
      <c r="G428" s="3"/>
      <c r="H428" s="3"/>
      <c r="I428" s="4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AA428" s="2"/>
      <c r="AB428" s="3"/>
      <c r="AC428" s="2"/>
      <c r="AD428" s="26"/>
      <c r="AF428" s="49"/>
    </row>
    <row r="429" spans="1:32" s="6" customFormat="1" x14ac:dyDescent="0.3">
      <c r="A429" s="9"/>
      <c r="B429" s="3"/>
      <c r="C429" s="3"/>
      <c r="D429" s="3"/>
      <c r="E429" s="3"/>
      <c r="F429" s="3"/>
      <c r="G429" s="3"/>
      <c r="H429" s="3"/>
      <c r="I429" s="4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AA429" s="2"/>
      <c r="AB429" s="3"/>
      <c r="AC429" s="2"/>
      <c r="AD429" s="26"/>
      <c r="AF429" s="49"/>
    </row>
    <row r="430" spans="1:32" s="6" customFormat="1" x14ac:dyDescent="0.3">
      <c r="A430" s="9"/>
      <c r="B430" s="3"/>
      <c r="C430" s="3"/>
      <c r="D430" s="3"/>
      <c r="E430" s="3"/>
      <c r="F430" s="3"/>
      <c r="G430" s="3"/>
      <c r="H430" s="3"/>
      <c r="I430" s="4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AA430" s="2"/>
      <c r="AB430" s="3"/>
      <c r="AC430" s="2"/>
      <c r="AD430" s="26"/>
      <c r="AF430" s="49"/>
    </row>
    <row r="431" spans="1:32" s="6" customFormat="1" x14ac:dyDescent="0.3">
      <c r="A431" s="9"/>
      <c r="B431" s="3"/>
      <c r="C431" s="3"/>
      <c r="D431" s="3"/>
      <c r="E431" s="3"/>
      <c r="F431" s="3"/>
      <c r="G431" s="3"/>
      <c r="H431" s="3"/>
      <c r="I431" s="4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AA431" s="2"/>
      <c r="AB431" s="3"/>
      <c r="AC431" s="2"/>
      <c r="AD431" s="26"/>
      <c r="AF431" s="49"/>
    </row>
    <row r="432" spans="1:32" s="6" customFormat="1" x14ac:dyDescent="0.3">
      <c r="A432" s="9"/>
      <c r="B432" s="3"/>
      <c r="C432" s="3"/>
      <c r="D432" s="3"/>
      <c r="E432" s="3"/>
      <c r="F432" s="3"/>
      <c r="G432" s="3"/>
      <c r="H432" s="3"/>
      <c r="I432" s="4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AA432" s="2"/>
      <c r="AB432" s="3"/>
      <c r="AC432" s="2"/>
      <c r="AD432" s="26"/>
      <c r="AF432" s="49"/>
    </row>
    <row r="433" spans="1:32" s="6" customFormat="1" x14ac:dyDescent="0.3">
      <c r="A433" s="9"/>
      <c r="B433" s="3"/>
      <c r="C433" s="3"/>
      <c r="D433" s="3"/>
      <c r="E433" s="3"/>
      <c r="F433" s="3"/>
      <c r="G433" s="3"/>
      <c r="H433" s="3"/>
      <c r="I433" s="4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AA433" s="2"/>
      <c r="AB433" s="3"/>
      <c r="AC433" s="2"/>
      <c r="AD433" s="26"/>
      <c r="AF433" s="49"/>
    </row>
    <row r="434" spans="1:32" s="6" customFormat="1" x14ac:dyDescent="0.3">
      <c r="A434" s="9"/>
      <c r="B434" s="3"/>
      <c r="C434" s="3"/>
      <c r="D434" s="3"/>
      <c r="E434" s="3"/>
      <c r="F434" s="3"/>
      <c r="G434" s="3"/>
      <c r="H434" s="3"/>
      <c r="I434" s="4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AA434" s="2"/>
      <c r="AB434" s="3"/>
      <c r="AC434" s="2"/>
      <c r="AD434" s="26"/>
      <c r="AF434" s="49"/>
    </row>
    <row r="435" spans="1:32" s="6" customFormat="1" x14ac:dyDescent="0.3">
      <c r="A435" s="9"/>
      <c r="B435" s="3"/>
      <c r="C435" s="3"/>
      <c r="D435" s="3"/>
      <c r="E435" s="3"/>
      <c r="F435" s="3"/>
      <c r="G435" s="3"/>
      <c r="H435" s="3"/>
      <c r="I435" s="4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AA435" s="2"/>
      <c r="AB435" s="3"/>
      <c r="AC435" s="2"/>
      <c r="AD435" s="26"/>
      <c r="AF435" s="49"/>
    </row>
    <row r="436" spans="1:32" s="6" customFormat="1" x14ac:dyDescent="0.3">
      <c r="A436" s="9"/>
      <c r="B436" s="3"/>
      <c r="C436" s="3"/>
      <c r="D436" s="3"/>
      <c r="E436" s="3"/>
      <c r="F436" s="3"/>
      <c r="G436" s="3"/>
      <c r="H436" s="3"/>
      <c r="I436" s="4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AA436" s="2"/>
      <c r="AB436" s="3"/>
      <c r="AC436" s="2"/>
      <c r="AD436" s="26"/>
      <c r="AF436" s="49"/>
    </row>
    <row r="437" spans="1:32" s="6" customFormat="1" x14ac:dyDescent="0.3">
      <c r="A437" s="9"/>
      <c r="B437" s="3"/>
      <c r="C437" s="3"/>
      <c r="D437" s="3"/>
      <c r="E437" s="3"/>
      <c r="F437" s="3"/>
      <c r="G437" s="3"/>
      <c r="H437" s="3"/>
      <c r="I437" s="4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AA437" s="2"/>
      <c r="AB437" s="3"/>
      <c r="AC437" s="2"/>
      <c r="AD437" s="26"/>
      <c r="AF437" s="49"/>
    </row>
    <row r="438" spans="1:32" s="6" customFormat="1" x14ac:dyDescent="0.3">
      <c r="A438" s="9"/>
      <c r="B438" s="3"/>
      <c r="C438" s="3"/>
      <c r="D438" s="3"/>
      <c r="E438" s="3"/>
      <c r="F438" s="3"/>
      <c r="G438" s="3"/>
      <c r="H438" s="3"/>
      <c r="I438" s="4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AA438" s="2"/>
      <c r="AB438" s="3"/>
      <c r="AC438" s="2"/>
      <c r="AD438" s="26"/>
      <c r="AF438" s="49"/>
    </row>
    <row r="439" spans="1:32" s="6" customFormat="1" x14ac:dyDescent="0.3">
      <c r="A439" s="9"/>
      <c r="B439" s="3"/>
      <c r="C439" s="3"/>
      <c r="D439" s="3"/>
      <c r="E439" s="3"/>
      <c r="F439" s="3"/>
      <c r="G439" s="3"/>
      <c r="H439" s="3"/>
      <c r="I439" s="4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AA439" s="2"/>
      <c r="AB439" s="3"/>
      <c r="AC439" s="2"/>
      <c r="AD439" s="26"/>
      <c r="AF439" s="49"/>
    </row>
    <row r="440" spans="1:32" s="6" customFormat="1" x14ac:dyDescent="0.3">
      <c r="A440" s="9"/>
      <c r="B440" s="3"/>
      <c r="C440" s="3"/>
      <c r="D440" s="3"/>
      <c r="E440" s="3"/>
      <c r="F440" s="3"/>
      <c r="G440" s="3"/>
      <c r="H440" s="3"/>
      <c r="I440" s="4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AA440" s="2"/>
      <c r="AB440" s="3"/>
      <c r="AC440" s="2"/>
      <c r="AD440" s="26"/>
      <c r="AF440" s="49"/>
    </row>
    <row r="441" spans="1:32" s="6" customFormat="1" x14ac:dyDescent="0.3">
      <c r="A441" s="9"/>
      <c r="B441" s="3"/>
      <c r="C441" s="3"/>
      <c r="D441" s="3"/>
      <c r="E441" s="3"/>
      <c r="F441" s="3"/>
      <c r="G441" s="3"/>
      <c r="H441" s="3"/>
      <c r="I441" s="4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AA441" s="2"/>
      <c r="AB441" s="3"/>
      <c r="AC441" s="2"/>
      <c r="AD441" s="26"/>
      <c r="AF441" s="49"/>
    </row>
    <row r="442" spans="1:32" s="6" customFormat="1" x14ac:dyDescent="0.3">
      <c r="A442" s="9"/>
      <c r="B442" s="3"/>
      <c r="C442" s="3"/>
      <c r="D442" s="3"/>
      <c r="E442" s="3"/>
      <c r="F442" s="3"/>
      <c r="G442" s="3"/>
      <c r="H442" s="3"/>
      <c r="I442" s="4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AA442" s="2"/>
      <c r="AB442" s="3"/>
      <c r="AC442" s="2"/>
      <c r="AD442" s="26"/>
      <c r="AF442" s="49"/>
    </row>
    <row r="443" spans="1:32" s="6" customFormat="1" x14ac:dyDescent="0.3">
      <c r="A443" s="9"/>
      <c r="B443" s="3"/>
      <c r="C443" s="3"/>
      <c r="D443" s="3"/>
      <c r="E443" s="3"/>
      <c r="F443" s="3"/>
      <c r="G443" s="3"/>
      <c r="H443" s="3"/>
      <c r="I443" s="4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AA443" s="2"/>
      <c r="AB443" s="3"/>
      <c r="AC443" s="2"/>
      <c r="AD443" s="26"/>
      <c r="AF443" s="49"/>
    </row>
    <row r="444" spans="1:32" s="6" customFormat="1" x14ac:dyDescent="0.3">
      <c r="A444" s="9"/>
      <c r="B444" s="3"/>
      <c r="C444" s="3"/>
      <c r="D444" s="3"/>
      <c r="E444" s="3"/>
      <c r="F444" s="3"/>
      <c r="G444" s="3"/>
      <c r="H444" s="3"/>
      <c r="I444" s="4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AA444" s="2"/>
      <c r="AB444" s="3"/>
      <c r="AC444" s="2"/>
      <c r="AD444" s="26"/>
      <c r="AF444" s="49"/>
    </row>
    <row r="445" spans="1:32" s="6" customFormat="1" x14ac:dyDescent="0.3">
      <c r="A445" s="9"/>
      <c r="B445" s="3"/>
      <c r="C445" s="3"/>
      <c r="D445" s="3"/>
      <c r="E445" s="3"/>
      <c r="F445" s="3"/>
      <c r="G445" s="3"/>
      <c r="H445" s="3"/>
      <c r="I445" s="4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AA445" s="2"/>
      <c r="AB445" s="3"/>
      <c r="AC445" s="2"/>
      <c r="AD445" s="26"/>
      <c r="AF445" s="49"/>
    </row>
    <row r="446" spans="1:32" s="6" customFormat="1" x14ac:dyDescent="0.3">
      <c r="A446" s="9"/>
      <c r="B446" s="3"/>
      <c r="C446" s="3"/>
      <c r="D446" s="3"/>
      <c r="E446" s="3"/>
      <c r="F446" s="3"/>
      <c r="G446" s="3"/>
      <c r="H446" s="3"/>
      <c r="I446" s="4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AA446" s="2"/>
      <c r="AB446" s="3"/>
      <c r="AC446" s="2"/>
      <c r="AD446" s="26"/>
      <c r="AF446" s="49"/>
    </row>
    <row r="447" spans="1:32" s="6" customFormat="1" x14ac:dyDescent="0.3">
      <c r="A447" s="9"/>
      <c r="B447" s="3"/>
      <c r="C447" s="3"/>
      <c r="D447" s="3"/>
      <c r="E447" s="3"/>
      <c r="F447" s="3"/>
      <c r="G447" s="3"/>
      <c r="H447" s="3"/>
      <c r="I447" s="4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AA447" s="2"/>
      <c r="AB447" s="3"/>
      <c r="AC447" s="2"/>
      <c r="AD447" s="26"/>
      <c r="AF447" s="49"/>
    </row>
    <row r="448" spans="1:32" s="6" customFormat="1" x14ac:dyDescent="0.3">
      <c r="A448" s="9"/>
      <c r="B448" s="3"/>
      <c r="C448" s="3"/>
      <c r="D448" s="3"/>
      <c r="E448" s="3"/>
      <c r="F448" s="3"/>
      <c r="G448" s="3"/>
      <c r="H448" s="3"/>
      <c r="I448" s="4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AA448" s="2"/>
      <c r="AB448" s="3"/>
      <c r="AC448" s="2"/>
      <c r="AD448" s="26"/>
      <c r="AF448" s="49"/>
    </row>
    <row r="449" spans="1:32" s="6" customFormat="1" x14ac:dyDescent="0.3">
      <c r="A449" s="9"/>
      <c r="B449" s="3"/>
      <c r="C449" s="3"/>
      <c r="D449" s="3"/>
      <c r="E449" s="3"/>
      <c r="F449" s="3"/>
      <c r="G449" s="3"/>
      <c r="H449" s="3"/>
      <c r="I449" s="4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AA449" s="2"/>
      <c r="AB449" s="3"/>
      <c r="AC449" s="2"/>
      <c r="AD449" s="26"/>
      <c r="AF449" s="49"/>
    </row>
    <row r="450" spans="1:32" s="6" customFormat="1" x14ac:dyDescent="0.3">
      <c r="A450" s="9"/>
      <c r="B450" s="3"/>
      <c r="C450" s="3"/>
      <c r="D450" s="3"/>
      <c r="E450" s="3"/>
      <c r="F450" s="3"/>
      <c r="G450" s="3"/>
      <c r="H450" s="3"/>
      <c r="I450" s="4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AA450" s="2"/>
      <c r="AB450" s="3"/>
      <c r="AC450" s="2"/>
      <c r="AD450" s="26"/>
      <c r="AF450" s="49"/>
    </row>
    <row r="451" spans="1:32" s="6" customFormat="1" x14ac:dyDescent="0.3">
      <c r="A451" s="9"/>
      <c r="B451" s="3"/>
      <c r="C451" s="3"/>
      <c r="D451" s="3"/>
      <c r="E451" s="3"/>
      <c r="F451" s="3"/>
      <c r="G451" s="3"/>
      <c r="H451" s="3"/>
      <c r="I451" s="4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AA451" s="2"/>
      <c r="AB451" s="3"/>
      <c r="AC451" s="2"/>
      <c r="AD451" s="26"/>
      <c r="AF451" s="49"/>
    </row>
    <row r="452" spans="1:32" s="6" customFormat="1" x14ac:dyDescent="0.3">
      <c r="A452" s="9"/>
      <c r="B452" s="3"/>
      <c r="C452" s="3"/>
      <c r="D452" s="3"/>
      <c r="E452" s="3"/>
      <c r="F452" s="3"/>
      <c r="G452" s="3"/>
      <c r="H452" s="3"/>
      <c r="I452" s="4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AA452" s="2"/>
      <c r="AB452" s="3"/>
      <c r="AC452" s="2"/>
      <c r="AD452" s="26"/>
      <c r="AF452" s="49"/>
    </row>
    <row r="453" spans="1:32" s="6" customFormat="1" x14ac:dyDescent="0.3">
      <c r="A453" s="9"/>
      <c r="B453" s="3"/>
      <c r="C453" s="3"/>
      <c r="D453" s="3"/>
      <c r="E453" s="3"/>
      <c r="F453" s="3"/>
      <c r="G453" s="3"/>
      <c r="H453" s="3"/>
      <c r="I453" s="4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AA453" s="2"/>
      <c r="AB453" s="3"/>
      <c r="AC453" s="2"/>
      <c r="AD453" s="26"/>
      <c r="AF453" s="49"/>
    </row>
    <row r="454" spans="1:32" s="6" customFormat="1" x14ac:dyDescent="0.3">
      <c r="A454" s="9"/>
      <c r="B454" s="3"/>
      <c r="C454" s="3"/>
      <c r="D454" s="3"/>
      <c r="E454" s="3"/>
      <c r="F454" s="3"/>
      <c r="G454" s="3"/>
      <c r="H454" s="3"/>
      <c r="I454" s="4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AA454" s="2"/>
      <c r="AB454" s="3"/>
      <c r="AC454" s="2"/>
      <c r="AD454" s="26"/>
      <c r="AF454" s="49"/>
    </row>
    <row r="455" spans="1:32" s="6" customFormat="1" x14ac:dyDescent="0.3">
      <c r="A455" s="9"/>
      <c r="B455" s="3"/>
      <c r="C455" s="3"/>
      <c r="D455" s="3"/>
      <c r="E455" s="3"/>
      <c r="F455" s="3"/>
      <c r="G455" s="3"/>
      <c r="H455" s="3"/>
      <c r="I455" s="4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AA455" s="2"/>
      <c r="AB455" s="3"/>
      <c r="AC455" s="2"/>
      <c r="AD455" s="26"/>
      <c r="AF455" s="49"/>
    </row>
    <row r="456" spans="1:32" s="6" customFormat="1" x14ac:dyDescent="0.3">
      <c r="A456" s="9"/>
      <c r="B456" s="3"/>
      <c r="C456" s="3"/>
      <c r="D456" s="3"/>
      <c r="E456" s="3"/>
      <c r="F456" s="3"/>
      <c r="G456" s="3"/>
      <c r="H456" s="3"/>
      <c r="I456" s="4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AA456" s="2"/>
      <c r="AB456" s="3"/>
      <c r="AC456" s="2"/>
      <c r="AD456" s="26"/>
      <c r="AF456" s="49"/>
    </row>
    <row r="457" spans="1:32" s="6" customFormat="1" x14ac:dyDescent="0.3">
      <c r="A457" s="9"/>
      <c r="B457" s="3"/>
      <c r="C457" s="3"/>
      <c r="D457" s="3"/>
      <c r="E457" s="3"/>
      <c r="F457" s="3"/>
      <c r="G457" s="3"/>
      <c r="H457" s="3"/>
      <c r="I457" s="4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AA457" s="2"/>
      <c r="AB457" s="3"/>
      <c r="AC457" s="2"/>
      <c r="AD457" s="26"/>
      <c r="AF457" s="49"/>
    </row>
    <row r="458" spans="1:32" s="6" customFormat="1" x14ac:dyDescent="0.3">
      <c r="A458" s="9"/>
      <c r="B458" s="3"/>
      <c r="C458" s="3"/>
      <c r="D458" s="3"/>
      <c r="E458" s="3"/>
      <c r="F458" s="3"/>
      <c r="G458" s="3"/>
      <c r="H458" s="3"/>
      <c r="I458" s="4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AA458" s="2"/>
      <c r="AB458" s="3"/>
      <c r="AC458" s="2"/>
      <c r="AD458" s="26"/>
      <c r="AF458" s="49"/>
    </row>
    <row r="459" spans="1:32" s="6" customFormat="1" x14ac:dyDescent="0.3">
      <c r="A459" s="9"/>
      <c r="B459" s="3"/>
      <c r="C459" s="3"/>
      <c r="D459" s="3"/>
      <c r="E459" s="3"/>
      <c r="F459" s="3"/>
      <c r="G459" s="3"/>
      <c r="H459" s="3"/>
      <c r="I459" s="4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AA459" s="2"/>
      <c r="AB459" s="3"/>
      <c r="AC459" s="2"/>
      <c r="AD459" s="26"/>
      <c r="AF459" s="49"/>
    </row>
    <row r="460" spans="1:32" s="6" customFormat="1" x14ac:dyDescent="0.3">
      <c r="A460" s="9"/>
      <c r="B460" s="3"/>
      <c r="C460" s="3"/>
      <c r="D460" s="3"/>
      <c r="E460" s="3"/>
      <c r="F460" s="3"/>
      <c r="G460" s="3"/>
      <c r="H460" s="3"/>
      <c r="I460" s="4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AA460" s="2"/>
      <c r="AB460" s="3"/>
      <c r="AC460" s="2"/>
      <c r="AD460" s="26"/>
      <c r="AF460" s="49"/>
    </row>
    <row r="461" spans="1:32" s="6" customFormat="1" x14ac:dyDescent="0.3">
      <c r="A461" s="9"/>
      <c r="B461" s="3"/>
      <c r="C461" s="3"/>
      <c r="D461" s="3"/>
      <c r="E461" s="3"/>
      <c r="F461" s="3"/>
      <c r="G461" s="3"/>
      <c r="H461" s="3"/>
      <c r="I461" s="4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AA461" s="2"/>
      <c r="AB461" s="3"/>
      <c r="AC461" s="2"/>
      <c r="AD461" s="26"/>
      <c r="AF461" s="49"/>
    </row>
    <row r="462" spans="1:32" s="6" customFormat="1" x14ac:dyDescent="0.3">
      <c r="A462" s="9"/>
      <c r="B462" s="3"/>
      <c r="C462" s="3"/>
      <c r="D462" s="3"/>
      <c r="E462" s="3"/>
      <c r="F462" s="3"/>
      <c r="G462" s="3"/>
      <c r="H462" s="3"/>
      <c r="I462" s="4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AA462" s="2"/>
      <c r="AB462" s="3"/>
      <c r="AC462" s="2"/>
      <c r="AD462" s="26"/>
      <c r="AF462" s="49"/>
    </row>
    <row r="463" spans="1:32" s="6" customFormat="1" x14ac:dyDescent="0.3">
      <c r="A463" s="9"/>
      <c r="B463" s="3"/>
      <c r="C463" s="3"/>
      <c r="D463" s="3"/>
      <c r="E463" s="3"/>
      <c r="F463" s="3"/>
      <c r="G463" s="3"/>
      <c r="H463" s="3"/>
      <c r="I463" s="4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AA463" s="2"/>
      <c r="AB463" s="3"/>
      <c r="AC463" s="2"/>
      <c r="AD463" s="26"/>
      <c r="AF463" s="49"/>
    </row>
    <row r="464" spans="1:32" s="6" customFormat="1" x14ac:dyDescent="0.3">
      <c r="A464" s="9"/>
      <c r="B464" s="3"/>
      <c r="C464" s="3"/>
      <c r="D464" s="3"/>
      <c r="E464" s="3"/>
      <c r="F464" s="3"/>
      <c r="G464" s="3"/>
      <c r="H464" s="3"/>
      <c r="I464" s="4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AA464" s="2"/>
      <c r="AB464" s="3"/>
      <c r="AC464" s="2"/>
      <c r="AD464" s="26"/>
      <c r="AF464" s="49"/>
    </row>
    <row r="465" spans="1:32" s="6" customFormat="1" x14ac:dyDescent="0.3">
      <c r="A465" s="9"/>
      <c r="B465" s="3"/>
      <c r="C465" s="3"/>
      <c r="D465" s="3"/>
      <c r="E465" s="3"/>
      <c r="F465" s="3"/>
      <c r="G465" s="3"/>
      <c r="H465" s="3"/>
      <c r="I465" s="4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AA465" s="2"/>
      <c r="AB465" s="3"/>
      <c r="AC465" s="2"/>
      <c r="AD465" s="26"/>
      <c r="AF465" s="49"/>
    </row>
    <row r="466" spans="1:32" s="6" customFormat="1" x14ac:dyDescent="0.3">
      <c r="A466" s="9"/>
      <c r="B466" s="3"/>
      <c r="C466" s="3"/>
      <c r="D466" s="3"/>
      <c r="E466" s="3"/>
      <c r="F466" s="3"/>
      <c r="G466" s="3"/>
      <c r="H466" s="3"/>
      <c r="I466" s="4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AA466" s="2"/>
      <c r="AB466" s="3"/>
      <c r="AC466" s="2"/>
      <c r="AD466" s="26"/>
      <c r="AF466" s="49"/>
    </row>
    <row r="467" spans="1:32" s="6" customFormat="1" x14ac:dyDescent="0.3">
      <c r="A467" s="9"/>
      <c r="B467" s="3"/>
      <c r="C467" s="3"/>
      <c r="D467" s="3"/>
      <c r="E467" s="3"/>
      <c r="F467" s="3"/>
      <c r="G467" s="3"/>
      <c r="H467" s="3"/>
      <c r="I467" s="4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AA467" s="2"/>
      <c r="AB467" s="3"/>
      <c r="AC467" s="2"/>
      <c r="AD467" s="26"/>
      <c r="AF467" s="49"/>
    </row>
    <row r="468" spans="1:32" s="6" customFormat="1" x14ac:dyDescent="0.3">
      <c r="A468" s="9"/>
      <c r="B468" s="3"/>
      <c r="C468" s="3"/>
      <c r="D468" s="3"/>
      <c r="E468" s="3"/>
      <c r="F468" s="3"/>
      <c r="G468" s="3"/>
      <c r="H468" s="3"/>
      <c r="I468" s="4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AA468" s="2"/>
      <c r="AB468" s="3"/>
      <c r="AC468" s="2"/>
      <c r="AD468" s="26"/>
      <c r="AF468" s="49"/>
    </row>
    <row r="469" spans="1:32" s="6" customFormat="1" x14ac:dyDescent="0.3">
      <c r="A469" s="9"/>
      <c r="B469" s="3"/>
      <c r="C469" s="3"/>
      <c r="D469" s="3"/>
      <c r="E469" s="3"/>
      <c r="F469" s="3"/>
      <c r="G469" s="3"/>
      <c r="H469" s="3"/>
      <c r="I469" s="4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AA469" s="2"/>
      <c r="AB469" s="3"/>
      <c r="AC469" s="2"/>
      <c r="AD469" s="26"/>
      <c r="AF469" s="49"/>
    </row>
    <row r="470" spans="1:32" s="6" customFormat="1" x14ac:dyDescent="0.3">
      <c r="A470" s="9"/>
      <c r="B470" s="3"/>
      <c r="C470" s="3"/>
      <c r="D470" s="3"/>
      <c r="E470" s="3"/>
      <c r="F470" s="3"/>
      <c r="G470" s="3"/>
      <c r="H470" s="3"/>
      <c r="I470" s="4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AA470" s="2"/>
      <c r="AB470" s="3"/>
      <c r="AC470" s="2"/>
      <c r="AD470" s="26"/>
      <c r="AF470" s="49"/>
    </row>
    <row r="471" spans="1:32" s="6" customFormat="1" x14ac:dyDescent="0.3">
      <c r="A471" s="9"/>
      <c r="B471" s="3"/>
      <c r="C471" s="3"/>
      <c r="D471" s="3"/>
      <c r="E471" s="3"/>
      <c r="F471" s="3"/>
      <c r="G471" s="3"/>
      <c r="H471" s="3"/>
      <c r="I471" s="4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AA471" s="2"/>
      <c r="AB471" s="3"/>
      <c r="AC471" s="2"/>
      <c r="AD471" s="26"/>
      <c r="AF471" s="49"/>
    </row>
    <row r="472" spans="1:32" s="6" customFormat="1" x14ac:dyDescent="0.3">
      <c r="A472" s="9"/>
      <c r="B472" s="3"/>
      <c r="C472" s="3"/>
      <c r="D472" s="3"/>
      <c r="E472" s="3"/>
      <c r="F472" s="3"/>
      <c r="G472" s="3"/>
      <c r="H472" s="3"/>
      <c r="I472" s="4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AA472" s="2"/>
      <c r="AB472" s="3"/>
      <c r="AC472" s="2"/>
      <c r="AD472" s="26"/>
      <c r="AF472" s="49"/>
    </row>
    <row r="473" spans="1:32" s="6" customFormat="1" x14ac:dyDescent="0.3">
      <c r="A473" s="9"/>
      <c r="B473" s="3"/>
      <c r="C473" s="3"/>
      <c r="D473" s="3"/>
      <c r="E473" s="3"/>
      <c r="F473" s="3"/>
      <c r="G473" s="3"/>
      <c r="H473" s="3"/>
      <c r="I473" s="4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AA473" s="2"/>
      <c r="AB473" s="3"/>
      <c r="AC473" s="2"/>
      <c r="AD473" s="26"/>
      <c r="AF473" s="49"/>
    </row>
    <row r="474" spans="1:32" s="6" customFormat="1" x14ac:dyDescent="0.3">
      <c r="A474" s="9"/>
      <c r="B474" s="3"/>
      <c r="C474" s="3"/>
      <c r="D474" s="3"/>
      <c r="E474" s="3"/>
      <c r="F474" s="3"/>
      <c r="G474" s="3"/>
      <c r="H474" s="3"/>
      <c r="I474" s="4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AA474" s="2"/>
      <c r="AB474" s="3"/>
      <c r="AC474" s="2"/>
      <c r="AD474" s="26"/>
      <c r="AF474" s="49"/>
    </row>
    <row r="475" spans="1:32" s="6" customFormat="1" x14ac:dyDescent="0.3">
      <c r="A475" s="9"/>
      <c r="B475" s="3"/>
      <c r="C475" s="3"/>
      <c r="D475" s="3"/>
      <c r="E475" s="3"/>
      <c r="F475" s="3"/>
      <c r="G475" s="3"/>
      <c r="H475" s="3"/>
      <c r="I475" s="4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AA475" s="2"/>
      <c r="AB475" s="3"/>
      <c r="AC475" s="2"/>
      <c r="AD475" s="26"/>
      <c r="AF475" s="49"/>
    </row>
    <row r="476" spans="1:32" s="6" customFormat="1" x14ac:dyDescent="0.3">
      <c r="A476" s="9"/>
      <c r="B476" s="3"/>
      <c r="C476" s="3"/>
      <c r="D476" s="3"/>
      <c r="E476" s="3"/>
      <c r="F476" s="3"/>
      <c r="G476" s="3"/>
      <c r="H476" s="3"/>
      <c r="I476" s="4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AA476" s="2"/>
      <c r="AB476" s="3"/>
      <c r="AC476" s="2"/>
      <c r="AD476" s="26"/>
      <c r="AF476" s="49"/>
    </row>
    <row r="477" spans="1:32" s="6" customFormat="1" x14ac:dyDescent="0.3">
      <c r="A477" s="9"/>
      <c r="B477" s="3"/>
      <c r="C477" s="3"/>
      <c r="D477" s="3"/>
      <c r="E477" s="3"/>
      <c r="F477" s="3"/>
      <c r="G477" s="3"/>
      <c r="H477" s="3"/>
      <c r="I477" s="4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AA477" s="2"/>
      <c r="AB477" s="3"/>
      <c r="AC477" s="2"/>
      <c r="AD477" s="26"/>
      <c r="AF477" s="49"/>
    </row>
    <row r="478" spans="1:32" s="6" customFormat="1" x14ac:dyDescent="0.3">
      <c r="A478" s="9"/>
      <c r="B478" s="3"/>
      <c r="C478" s="3"/>
      <c r="D478" s="3"/>
      <c r="E478" s="3"/>
      <c r="F478" s="3"/>
      <c r="G478" s="3"/>
      <c r="H478" s="3"/>
      <c r="I478" s="4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AA478" s="2"/>
      <c r="AB478" s="3"/>
      <c r="AC478" s="2"/>
      <c r="AD478" s="26"/>
      <c r="AF478" s="49"/>
    </row>
    <row r="479" spans="1:32" s="6" customFormat="1" x14ac:dyDescent="0.3">
      <c r="A479" s="9"/>
      <c r="B479" s="3"/>
      <c r="C479" s="3"/>
      <c r="D479" s="3"/>
      <c r="E479" s="3"/>
      <c r="F479" s="3"/>
      <c r="G479" s="3"/>
      <c r="H479" s="3"/>
      <c r="I479" s="4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AA479" s="2"/>
      <c r="AB479" s="3"/>
      <c r="AC479" s="2"/>
      <c r="AD479" s="26"/>
      <c r="AF479" s="49"/>
    </row>
    <row r="480" spans="1:32" s="6" customFormat="1" x14ac:dyDescent="0.3">
      <c r="A480" s="9"/>
      <c r="B480" s="3"/>
      <c r="C480" s="3"/>
      <c r="D480" s="3"/>
      <c r="E480" s="3"/>
      <c r="F480" s="3"/>
      <c r="G480" s="3"/>
      <c r="H480" s="3"/>
      <c r="I480" s="4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AA480" s="2"/>
      <c r="AB480" s="3"/>
      <c r="AC480" s="2"/>
      <c r="AD480" s="26"/>
      <c r="AF480" s="49"/>
    </row>
    <row r="481" spans="1:32" s="6" customFormat="1" x14ac:dyDescent="0.3">
      <c r="A481" s="9"/>
      <c r="B481" s="3"/>
      <c r="C481" s="3"/>
      <c r="D481" s="3"/>
      <c r="E481" s="3"/>
      <c r="F481" s="3"/>
      <c r="G481" s="3"/>
      <c r="H481" s="3"/>
      <c r="I481" s="4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AA481" s="2"/>
      <c r="AB481" s="3"/>
      <c r="AC481" s="2"/>
      <c r="AD481" s="26"/>
      <c r="AF481" s="49"/>
    </row>
    <row r="482" spans="1:32" s="6" customFormat="1" x14ac:dyDescent="0.3">
      <c r="A482" s="9"/>
      <c r="B482" s="3"/>
      <c r="C482" s="3"/>
      <c r="D482" s="3"/>
      <c r="E482" s="3"/>
      <c r="F482" s="3"/>
      <c r="G482" s="3"/>
      <c r="H482" s="3"/>
      <c r="I482" s="4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AA482" s="2"/>
      <c r="AB482" s="3"/>
      <c r="AC482" s="2"/>
      <c r="AD482" s="26"/>
      <c r="AF482" s="49"/>
    </row>
    <row r="483" spans="1:32" s="6" customFormat="1" x14ac:dyDescent="0.3">
      <c r="A483" s="9"/>
      <c r="B483" s="3"/>
      <c r="C483" s="3"/>
      <c r="D483" s="3"/>
      <c r="E483" s="3"/>
      <c r="F483" s="3"/>
      <c r="G483" s="3"/>
      <c r="H483" s="3"/>
      <c r="I483" s="4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AA483" s="2"/>
      <c r="AB483" s="3"/>
      <c r="AC483" s="2"/>
      <c r="AD483" s="26"/>
      <c r="AF483" s="49"/>
    </row>
    <row r="484" spans="1:32" s="6" customFormat="1" x14ac:dyDescent="0.3">
      <c r="A484" s="9"/>
      <c r="B484" s="3"/>
      <c r="C484" s="3"/>
      <c r="D484" s="3"/>
      <c r="E484" s="3"/>
      <c r="F484" s="3"/>
      <c r="G484" s="3"/>
      <c r="H484" s="3"/>
      <c r="I484" s="4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AA484" s="2"/>
      <c r="AB484" s="3"/>
      <c r="AC484" s="2"/>
      <c r="AD484" s="26"/>
      <c r="AF484" s="49"/>
    </row>
    <row r="485" spans="1:32" s="6" customFormat="1" x14ac:dyDescent="0.3">
      <c r="A485" s="9"/>
      <c r="B485" s="3"/>
      <c r="C485" s="3"/>
      <c r="D485" s="3"/>
      <c r="E485" s="3"/>
      <c r="F485" s="3"/>
      <c r="G485" s="3"/>
      <c r="H485" s="3"/>
      <c r="I485" s="4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AA485" s="2"/>
      <c r="AB485" s="3"/>
      <c r="AC485" s="2"/>
      <c r="AD485" s="26"/>
      <c r="AF485" s="49"/>
    </row>
    <row r="486" spans="1:32" s="6" customFormat="1" x14ac:dyDescent="0.3">
      <c r="A486" s="9"/>
      <c r="B486" s="3"/>
      <c r="C486" s="3"/>
      <c r="D486" s="3"/>
      <c r="E486" s="3"/>
      <c r="F486" s="3"/>
      <c r="G486" s="3"/>
      <c r="H486" s="3"/>
      <c r="I486" s="4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AA486" s="2"/>
      <c r="AB486" s="3"/>
      <c r="AC486" s="2"/>
      <c r="AD486" s="26"/>
      <c r="AF486" s="49"/>
    </row>
    <row r="487" spans="1:32" s="6" customFormat="1" x14ac:dyDescent="0.3">
      <c r="A487" s="9"/>
      <c r="B487" s="3"/>
      <c r="C487" s="3"/>
      <c r="D487" s="3"/>
      <c r="E487" s="3"/>
      <c r="F487" s="3"/>
      <c r="G487" s="3"/>
      <c r="H487" s="3"/>
      <c r="I487" s="4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AA487" s="2"/>
      <c r="AB487" s="3"/>
      <c r="AC487" s="2"/>
      <c r="AD487" s="26"/>
      <c r="AF487" s="49"/>
    </row>
    <row r="488" spans="1:32" s="6" customFormat="1" x14ac:dyDescent="0.3">
      <c r="A488" s="9"/>
      <c r="B488" s="3"/>
      <c r="C488" s="3"/>
      <c r="D488" s="3"/>
      <c r="E488" s="3"/>
      <c r="F488" s="3"/>
      <c r="G488" s="3"/>
      <c r="H488" s="3"/>
      <c r="I488" s="4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AA488" s="2"/>
      <c r="AB488" s="3"/>
      <c r="AC488" s="2"/>
      <c r="AD488" s="26"/>
      <c r="AF488" s="49"/>
    </row>
    <row r="489" spans="1:32" s="6" customFormat="1" x14ac:dyDescent="0.3">
      <c r="A489" s="9"/>
      <c r="B489" s="3"/>
      <c r="C489" s="3"/>
      <c r="D489" s="3"/>
      <c r="E489" s="3"/>
      <c r="F489" s="3"/>
      <c r="G489" s="3"/>
      <c r="H489" s="3"/>
      <c r="I489" s="4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AA489" s="2"/>
      <c r="AB489" s="3"/>
      <c r="AC489" s="2"/>
      <c r="AD489" s="26"/>
      <c r="AF489" s="49"/>
    </row>
    <row r="490" spans="1:32" s="6" customFormat="1" x14ac:dyDescent="0.3">
      <c r="A490" s="9"/>
      <c r="B490" s="3"/>
      <c r="C490" s="3"/>
      <c r="D490" s="3"/>
      <c r="E490" s="3"/>
      <c r="F490" s="3"/>
      <c r="G490" s="3"/>
      <c r="H490" s="3"/>
      <c r="I490" s="4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AA490" s="2"/>
      <c r="AB490" s="3"/>
      <c r="AC490" s="2"/>
      <c r="AD490" s="26"/>
      <c r="AF490" s="49"/>
    </row>
    <row r="491" spans="1:32" s="6" customFormat="1" x14ac:dyDescent="0.3">
      <c r="A491" s="9"/>
      <c r="B491" s="3"/>
      <c r="C491" s="3"/>
      <c r="D491" s="3"/>
      <c r="E491" s="3"/>
      <c r="F491" s="3"/>
      <c r="G491" s="3"/>
      <c r="H491" s="3"/>
      <c r="I491" s="4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AA491" s="2"/>
      <c r="AB491" s="3"/>
      <c r="AC491" s="2"/>
      <c r="AD491" s="26"/>
      <c r="AF491" s="49"/>
    </row>
    <row r="492" spans="1:32" s="6" customFormat="1" x14ac:dyDescent="0.3">
      <c r="A492" s="9"/>
      <c r="B492" s="3"/>
      <c r="C492" s="3"/>
      <c r="D492" s="3"/>
      <c r="E492" s="3"/>
      <c r="F492" s="3"/>
      <c r="G492" s="3"/>
      <c r="H492" s="3"/>
      <c r="I492" s="4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AA492" s="2"/>
      <c r="AB492" s="3"/>
      <c r="AC492" s="2"/>
      <c r="AD492" s="26"/>
      <c r="AF492" s="49"/>
    </row>
    <row r="493" spans="1:32" s="6" customFormat="1" x14ac:dyDescent="0.3">
      <c r="A493" s="9"/>
      <c r="B493" s="3"/>
      <c r="C493" s="3"/>
      <c r="D493" s="3"/>
      <c r="E493" s="3"/>
      <c r="F493" s="3"/>
      <c r="G493" s="3"/>
      <c r="H493" s="3"/>
      <c r="I493" s="4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AA493" s="2"/>
      <c r="AB493" s="3"/>
      <c r="AC493" s="2"/>
      <c r="AD493" s="26"/>
      <c r="AF493" s="49"/>
    </row>
    <row r="494" spans="1:32" s="6" customFormat="1" x14ac:dyDescent="0.3">
      <c r="A494" s="9"/>
      <c r="B494" s="3"/>
      <c r="C494" s="3"/>
      <c r="D494" s="3"/>
      <c r="E494" s="3"/>
      <c r="F494" s="3"/>
      <c r="G494" s="3"/>
      <c r="H494" s="3"/>
      <c r="I494" s="4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AA494" s="2"/>
      <c r="AB494" s="3"/>
      <c r="AC494" s="2"/>
      <c r="AD494" s="26"/>
      <c r="AF494" s="49"/>
    </row>
    <row r="495" spans="1:32" s="6" customFormat="1" x14ac:dyDescent="0.3">
      <c r="A495" s="9"/>
      <c r="B495" s="3"/>
      <c r="C495" s="3"/>
      <c r="D495" s="3"/>
      <c r="E495" s="3"/>
      <c r="F495" s="3"/>
      <c r="G495" s="3"/>
      <c r="H495" s="3"/>
      <c r="I495" s="4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AA495" s="2"/>
      <c r="AB495" s="3"/>
      <c r="AC495" s="2"/>
      <c r="AD495" s="26"/>
      <c r="AF495" s="49"/>
    </row>
    <row r="496" spans="1:32" s="6" customFormat="1" x14ac:dyDescent="0.3">
      <c r="A496" s="9"/>
      <c r="B496" s="3"/>
      <c r="C496" s="3"/>
      <c r="D496" s="3"/>
      <c r="E496" s="3"/>
      <c r="F496" s="3"/>
      <c r="G496" s="3"/>
      <c r="H496" s="3"/>
      <c r="I496" s="4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AA496" s="2"/>
      <c r="AB496" s="3"/>
      <c r="AC496" s="2"/>
      <c r="AD496" s="26"/>
      <c r="AF496" s="49"/>
    </row>
    <row r="497" spans="1:32" s="6" customFormat="1" x14ac:dyDescent="0.3">
      <c r="A497" s="9"/>
      <c r="B497" s="3"/>
      <c r="C497" s="3"/>
      <c r="D497" s="3"/>
      <c r="E497" s="3"/>
      <c r="F497" s="3"/>
      <c r="G497" s="3"/>
      <c r="H497" s="3"/>
      <c r="I497" s="4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AA497" s="2"/>
      <c r="AB497" s="3"/>
      <c r="AC497" s="2"/>
      <c r="AD497" s="26"/>
      <c r="AF497" s="49"/>
    </row>
    <row r="498" spans="1:32" s="6" customFormat="1" x14ac:dyDescent="0.3">
      <c r="A498" s="9"/>
      <c r="B498" s="3"/>
      <c r="C498" s="3"/>
      <c r="D498" s="3"/>
      <c r="E498" s="3"/>
      <c r="F498" s="3"/>
      <c r="G498" s="3"/>
      <c r="H498" s="3"/>
      <c r="I498" s="4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AA498" s="2"/>
      <c r="AB498" s="3"/>
      <c r="AC498" s="2"/>
      <c r="AD498" s="26"/>
      <c r="AF498" s="49"/>
    </row>
    <row r="499" spans="1:32" s="6" customFormat="1" x14ac:dyDescent="0.3">
      <c r="A499" s="9"/>
      <c r="B499" s="3"/>
      <c r="C499" s="3"/>
      <c r="D499" s="3"/>
      <c r="E499" s="3"/>
      <c r="F499" s="3"/>
      <c r="G499" s="3"/>
      <c r="H499" s="3"/>
      <c r="I499" s="4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AA499" s="2"/>
      <c r="AB499" s="3"/>
      <c r="AC499" s="2"/>
      <c r="AD499" s="26"/>
      <c r="AF499" s="49"/>
    </row>
    <row r="500" spans="1:32" s="6" customFormat="1" x14ac:dyDescent="0.3">
      <c r="A500" s="9"/>
      <c r="B500" s="3"/>
      <c r="C500" s="3"/>
      <c r="D500" s="3"/>
      <c r="E500" s="3"/>
      <c r="F500" s="3"/>
      <c r="G500" s="3"/>
      <c r="H500" s="3"/>
      <c r="I500" s="4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AA500" s="2"/>
      <c r="AB500" s="3"/>
      <c r="AC500" s="2"/>
      <c r="AD500" s="26"/>
      <c r="AF500" s="49"/>
    </row>
    <row r="501" spans="1:32" s="6" customFormat="1" x14ac:dyDescent="0.3">
      <c r="A501" s="9"/>
      <c r="B501" s="3"/>
      <c r="C501" s="3"/>
      <c r="D501" s="3"/>
      <c r="E501" s="3"/>
      <c r="F501" s="3"/>
      <c r="G501" s="3"/>
      <c r="H501" s="3"/>
      <c r="I501" s="4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AA501" s="2"/>
      <c r="AB501" s="3"/>
      <c r="AC501" s="2"/>
      <c r="AD501" s="26"/>
      <c r="AF501" s="49"/>
    </row>
    <row r="502" spans="1:32" s="6" customFormat="1" x14ac:dyDescent="0.3">
      <c r="A502" s="9"/>
      <c r="B502" s="3"/>
      <c r="C502" s="3"/>
      <c r="D502" s="3"/>
      <c r="E502" s="3"/>
      <c r="F502" s="3"/>
      <c r="G502" s="3"/>
      <c r="H502" s="3"/>
      <c r="I502" s="4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AA502" s="2"/>
      <c r="AB502" s="3"/>
      <c r="AC502" s="2"/>
      <c r="AD502" s="26"/>
      <c r="AF502" s="49"/>
    </row>
    <row r="503" spans="1:32" s="6" customFormat="1" x14ac:dyDescent="0.3">
      <c r="A503" s="9"/>
      <c r="B503" s="3"/>
      <c r="C503" s="3"/>
      <c r="D503" s="3"/>
      <c r="E503" s="3"/>
      <c r="F503" s="3"/>
      <c r="G503" s="3"/>
      <c r="H503" s="3"/>
      <c r="I503" s="4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AA503" s="2"/>
      <c r="AB503" s="3"/>
      <c r="AC503" s="2"/>
      <c r="AD503" s="26"/>
      <c r="AF503" s="49"/>
    </row>
    <row r="504" spans="1:32" s="6" customFormat="1" x14ac:dyDescent="0.3">
      <c r="A504" s="9"/>
      <c r="B504" s="3"/>
      <c r="C504" s="3"/>
      <c r="D504" s="3"/>
      <c r="E504" s="3"/>
      <c r="F504" s="3"/>
      <c r="G504" s="3"/>
      <c r="H504" s="3"/>
      <c r="I504" s="4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AA504" s="2"/>
      <c r="AB504" s="3"/>
      <c r="AC504" s="2"/>
      <c r="AD504" s="26"/>
      <c r="AF504" s="49"/>
    </row>
    <row r="505" spans="1:32" s="6" customFormat="1" x14ac:dyDescent="0.3">
      <c r="A505" s="9"/>
      <c r="B505" s="3"/>
      <c r="C505" s="3"/>
      <c r="D505" s="3"/>
      <c r="E505" s="3"/>
      <c r="F505" s="3"/>
      <c r="G505" s="3"/>
      <c r="H505" s="3"/>
      <c r="I505" s="4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AA505" s="2"/>
      <c r="AB505" s="3"/>
      <c r="AC505" s="2"/>
      <c r="AD505" s="26"/>
      <c r="AF505" s="49"/>
    </row>
    <row r="506" spans="1:32" s="6" customFormat="1" x14ac:dyDescent="0.3">
      <c r="A506" s="9"/>
      <c r="B506" s="3"/>
      <c r="C506" s="3"/>
      <c r="D506" s="3"/>
      <c r="E506" s="3"/>
      <c r="F506" s="3"/>
      <c r="G506" s="3"/>
      <c r="H506" s="3"/>
      <c r="I506" s="4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AA506" s="2"/>
      <c r="AB506" s="3"/>
      <c r="AC506" s="2"/>
      <c r="AD506" s="26"/>
      <c r="AF506" s="49"/>
    </row>
    <row r="507" spans="1:32" s="6" customFormat="1" x14ac:dyDescent="0.3">
      <c r="A507" s="9"/>
      <c r="B507" s="3"/>
      <c r="C507" s="3"/>
      <c r="D507" s="3"/>
      <c r="E507" s="3"/>
      <c r="F507" s="3"/>
      <c r="G507" s="3"/>
      <c r="H507" s="3"/>
      <c r="I507" s="4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AA507" s="2"/>
      <c r="AB507" s="3"/>
      <c r="AC507" s="2"/>
      <c r="AD507" s="26"/>
      <c r="AF507" s="49"/>
    </row>
    <row r="508" spans="1:32" s="6" customFormat="1" x14ac:dyDescent="0.3">
      <c r="A508" s="9"/>
      <c r="B508" s="3"/>
      <c r="C508" s="3"/>
      <c r="D508" s="3"/>
      <c r="E508" s="3"/>
      <c r="F508" s="3"/>
      <c r="G508" s="3"/>
      <c r="H508" s="3"/>
      <c r="I508" s="4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AA508" s="2"/>
      <c r="AB508" s="3"/>
      <c r="AC508" s="2"/>
      <c r="AD508" s="26"/>
      <c r="AF508" s="49"/>
    </row>
    <row r="509" spans="1:32" s="6" customFormat="1" x14ac:dyDescent="0.3">
      <c r="A509" s="9"/>
      <c r="B509" s="3"/>
      <c r="C509" s="3"/>
      <c r="D509" s="3"/>
      <c r="E509" s="3"/>
      <c r="F509" s="3"/>
      <c r="G509" s="3"/>
      <c r="H509" s="3"/>
      <c r="I509" s="4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AA509" s="2"/>
      <c r="AB509" s="3"/>
      <c r="AC509" s="2"/>
      <c r="AD509" s="26"/>
      <c r="AF509" s="49"/>
    </row>
    <row r="510" spans="1:32" s="6" customFormat="1" x14ac:dyDescent="0.3">
      <c r="A510" s="9"/>
      <c r="B510" s="3"/>
      <c r="C510" s="3"/>
      <c r="D510" s="3"/>
      <c r="E510" s="3"/>
      <c r="F510" s="3"/>
      <c r="G510" s="3"/>
      <c r="H510" s="3"/>
      <c r="I510" s="4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AA510" s="2"/>
      <c r="AB510" s="3"/>
      <c r="AC510" s="2"/>
      <c r="AD510" s="26"/>
      <c r="AF510" s="49"/>
    </row>
    <row r="511" spans="1:32" s="6" customFormat="1" x14ac:dyDescent="0.3">
      <c r="A511" s="9"/>
      <c r="B511" s="3"/>
      <c r="C511" s="3"/>
      <c r="D511" s="3"/>
      <c r="E511" s="3"/>
      <c r="F511" s="3"/>
      <c r="G511" s="3"/>
      <c r="H511" s="3"/>
      <c r="I511" s="4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AA511" s="2"/>
      <c r="AB511" s="3"/>
      <c r="AC511" s="2"/>
      <c r="AD511" s="26"/>
      <c r="AF511" s="49"/>
    </row>
    <row r="512" spans="1:32" s="6" customFormat="1" x14ac:dyDescent="0.3">
      <c r="A512" s="9"/>
      <c r="B512" s="3"/>
      <c r="C512" s="3"/>
      <c r="D512" s="3"/>
      <c r="E512" s="3"/>
      <c r="F512" s="3"/>
      <c r="G512" s="3"/>
      <c r="H512" s="3"/>
      <c r="I512" s="4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AA512" s="2"/>
      <c r="AB512" s="3"/>
      <c r="AC512" s="2"/>
      <c r="AD512" s="26"/>
      <c r="AF512" s="49"/>
    </row>
    <row r="513" spans="1:32" s="6" customFormat="1" x14ac:dyDescent="0.3">
      <c r="A513" s="9"/>
      <c r="B513" s="3"/>
      <c r="C513" s="3"/>
      <c r="D513" s="3"/>
      <c r="E513" s="3"/>
      <c r="F513" s="3"/>
      <c r="G513" s="3"/>
      <c r="H513" s="3"/>
      <c r="I513" s="4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AA513" s="2"/>
      <c r="AB513" s="3"/>
      <c r="AC513" s="2"/>
      <c r="AD513" s="26"/>
      <c r="AF513" s="49"/>
    </row>
    <row r="514" spans="1:32" s="6" customFormat="1" x14ac:dyDescent="0.3">
      <c r="A514" s="9"/>
      <c r="B514" s="3"/>
      <c r="C514" s="3"/>
      <c r="D514" s="3"/>
      <c r="E514" s="3"/>
      <c r="F514" s="3"/>
      <c r="G514" s="3"/>
      <c r="H514" s="3"/>
      <c r="I514" s="4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AA514" s="2"/>
      <c r="AB514" s="3"/>
      <c r="AC514" s="2"/>
      <c r="AD514" s="26"/>
      <c r="AF514" s="49"/>
    </row>
    <row r="515" spans="1:32" s="6" customFormat="1" x14ac:dyDescent="0.3">
      <c r="A515" s="9"/>
      <c r="B515" s="3"/>
      <c r="C515" s="3"/>
      <c r="D515" s="3"/>
      <c r="E515" s="3"/>
      <c r="F515" s="3"/>
      <c r="G515" s="3"/>
      <c r="H515" s="3"/>
      <c r="I515" s="4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AA515" s="2"/>
      <c r="AB515" s="3"/>
      <c r="AC515" s="2"/>
      <c r="AD515" s="26"/>
      <c r="AF515" s="49"/>
    </row>
    <row r="516" spans="1:32" s="6" customFormat="1" x14ac:dyDescent="0.3">
      <c r="A516" s="9"/>
      <c r="B516" s="3"/>
      <c r="C516" s="3"/>
      <c r="D516" s="3"/>
      <c r="E516" s="3"/>
      <c r="F516" s="3"/>
      <c r="G516" s="3"/>
      <c r="H516" s="3"/>
      <c r="I516" s="4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AA516" s="2"/>
      <c r="AB516" s="3"/>
      <c r="AC516" s="2"/>
      <c r="AD516" s="26"/>
      <c r="AF516" s="49"/>
    </row>
    <row r="517" spans="1:32" s="6" customFormat="1" x14ac:dyDescent="0.3">
      <c r="A517" s="9"/>
      <c r="B517" s="3"/>
      <c r="C517" s="3"/>
      <c r="D517" s="3"/>
      <c r="E517" s="3"/>
      <c r="F517" s="3"/>
      <c r="G517" s="3"/>
      <c r="H517" s="3"/>
      <c r="I517" s="4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AA517" s="2"/>
      <c r="AB517" s="3"/>
      <c r="AC517" s="2"/>
      <c r="AD517" s="26"/>
      <c r="AF517" s="49"/>
    </row>
    <row r="518" spans="1:32" s="6" customFormat="1" x14ac:dyDescent="0.3">
      <c r="A518" s="9"/>
      <c r="B518" s="3"/>
      <c r="C518" s="3"/>
      <c r="D518" s="3"/>
      <c r="E518" s="3"/>
      <c r="F518" s="3"/>
      <c r="G518" s="3"/>
      <c r="H518" s="3"/>
      <c r="I518" s="4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AA518" s="2"/>
      <c r="AB518" s="3"/>
      <c r="AC518" s="2"/>
      <c r="AD518" s="26"/>
      <c r="AF518" s="49"/>
    </row>
    <row r="519" spans="1:32" s="6" customFormat="1" x14ac:dyDescent="0.3">
      <c r="A519" s="9"/>
      <c r="B519" s="3"/>
      <c r="C519" s="3"/>
      <c r="D519" s="3"/>
      <c r="E519" s="3"/>
      <c r="F519" s="3"/>
      <c r="G519" s="3"/>
      <c r="H519" s="3"/>
      <c r="I519" s="4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AA519" s="2"/>
      <c r="AB519" s="3"/>
      <c r="AC519" s="2"/>
      <c r="AD519" s="26"/>
      <c r="AF519" s="49"/>
    </row>
    <row r="520" spans="1:32" s="6" customFormat="1" x14ac:dyDescent="0.3">
      <c r="A520" s="9"/>
      <c r="B520" s="3"/>
      <c r="C520" s="3"/>
      <c r="D520" s="3"/>
      <c r="E520" s="3"/>
      <c r="F520" s="3"/>
      <c r="G520" s="3"/>
      <c r="H520" s="3"/>
      <c r="I520" s="4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AA520" s="2"/>
      <c r="AB520" s="3"/>
      <c r="AC520" s="2"/>
      <c r="AD520" s="26"/>
      <c r="AF520" s="49"/>
    </row>
    <row r="521" spans="1:32" s="6" customFormat="1" x14ac:dyDescent="0.3">
      <c r="A521" s="9"/>
      <c r="B521" s="3"/>
      <c r="C521" s="3"/>
      <c r="D521" s="3"/>
      <c r="E521" s="3"/>
      <c r="F521" s="3"/>
      <c r="G521" s="3"/>
      <c r="H521" s="3"/>
      <c r="I521" s="4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AA521" s="2"/>
      <c r="AB521" s="3"/>
      <c r="AC521" s="2"/>
      <c r="AD521" s="26"/>
      <c r="AF521" s="49"/>
    </row>
    <row r="522" spans="1:32" s="6" customFormat="1" x14ac:dyDescent="0.3">
      <c r="A522" s="9"/>
      <c r="B522" s="3"/>
      <c r="C522" s="3"/>
      <c r="D522" s="3"/>
      <c r="E522" s="3"/>
      <c r="F522" s="3"/>
      <c r="G522" s="3"/>
      <c r="H522" s="3"/>
      <c r="I522" s="4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AA522" s="2"/>
      <c r="AB522" s="3"/>
      <c r="AC522" s="2"/>
      <c r="AD522" s="26"/>
      <c r="AF522" s="49"/>
    </row>
    <row r="523" spans="1:32" s="6" customFormat="1" x14ac:dyDescent="0.3">
      <c r="A523" s="9"/>
      <c r="B523" s="3"/>
      <c r="C523" s="3"/>
      <c r="D523" s="3"/>
      <c r="E523" s="3"/>
      <c r="F523" s="3"/>
      <c r="G523" s="3"/>
      <c r="H523" s="3"/>
      <c r="I523" s="4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AA523" s="2"/>
      <c r="AB523" s="3"/>
      <c r="AC523" s="2"/>
      <c r="AD523" s="26"/>
      <c r="AF523" s="49"/>
    </row>
    <row r="524" spans="1:32" s="6" customFormat="1" x14ac:dyDescent="0.3">
      <c r="A524" s="9"/>
      <c r="B524" s="3"/>
      <c r="C524" s="3"/>
      <c r="D524" s="3"/>
      <c r="E524" s="3"/>
      <c r="F524" s="3"/>
      <c r="G524" s="3"/>
      <c r="H524" s="3"/>
      <c r="I524" s="4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AA524" s="2"/>
      <c r="AB524" s="3"/>
      <c r="AC524" s="2"/>
      <c r="AD524" s="26"/>
      <c r="AF524" s="49"/>
    </row>
    <row r="525" spans="1:32" s="6" customFormat="1" x14ac:dyDescent="0.3">
      <c r="A525" s="9"/>
      <c r="B525" s="3"/>
      <c r="C525" s="3"/>
      <c r="D525" s="3"/>
      <c r="E525" s="3"/>
      <c r="F525" s="3"/>
      <c r="G525" s="3"/>
      <c r="H525" s="3"/>
      <c r="I525" s="4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AA525" s="2"/>
      <c r="AB525" s="3"/>
      <c r="AC525" s="2"/>
      <c r="AD525" s="26"/>
      <c r="AF525" s="49"/>
    </row>
    <row r="526" spans="1:32" s="6" customFormat="1" x14ac:dyDescent="0.3">
      <c r="A526" s="9"/>
      <c r="B526" s="3"/>
      <c r="C526" s="3"/>
      <c r="D526" s="3"/>
      <c r="E526" s="3"/>
      <c r="F526" s="3"/>
      <c r="G526" s="3"/>
      <c r="H526" s="3"/>
      <c r="I526" s="4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AA526" s="2"/>
      <c r="AB526" s="3"/>
      <c r="AC526" s="2"/>
      <c r="AD526" s="26"/>
      <c r="AF526" s="49"/>
    </row>
    <row r="527" spans="1:32" s="6" customFormat="1" x14ac:dyDescent="0.3">
      <c r="A527" s="9"/>
      <c r="B527" s="3"/>
      <c r="C527" s="3"/>
      <c r="D527" s="3"/>
      <c r="E527" s="3"/>
      <c r="F527" s="3"/>
      <c r="G527" s="3"/>
      <c r="H527" s="3"/>
      <c r="I527" s="4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AA527" s="2"/>
      <c r="AB527" s="3"/>
      <c r="AC527" s="2"/>
      <c r="AD527" s="26"/>
      <c r="AF527" s="49"/>
    </row>
    <row r="528" spans="1:32" s="6" customFormat="1" x14ac:dyDescent="0.3">
      <c r="A528" s="9"/>
      <c r="B528" s="3"/>
      <c r="C528" s="3"/>
      <c r="D528" s="3"/>
      <c r="E528" s="3"/>
      <c r="F528" s="3"/>
      <c r="G528" s="3"/>
      <c r="H528" s="3"/>
      <c r="I528" s="4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AA528" s="2"/>
      <c r="AB528" s="3"/>
      <c r="AC528" s="2"/>
      <c r="AD528" s="26"/>
      <c r="AF528" s="49"/>
    </row>
    <row r="529" spans="1:32" s="6" customFormat="1" x14ac:dyDescent="0.3">
      <c r="A529" s="9"/>
      <c r="B529" s="3"/>
      <c r="C529" s="3"/>
      <c r="D529" s="3"/>
      <c r="E529" s="3"/>
      <c r="F529" s="3"/>
      <c r="G529" s="3"/>
      <c r="H529" s="3"/>
      <c r="I529" s="4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AA529" s="2"/>
      <c r="AB529" s="3"/>
      <c r="AC529" s="2"/>
      <c r="AD529" s="26"/>
      <c r="AF529" s="49"/>
    </row>
    <row r="530" spans="1:32" s="6" customFormat="1" x14ac:dyDescent="0.3">
      <c r="A530" s="9"/>
      <c r="B530" s="3"/>
      <c r="C530" s="3"/>
      <c r="D530" s="3"/>
      <c r="E530" s="3"/>
      <c r="F530" s="3"/>
      <c r="G530" s="3"/>
      <c r="H530" s="3"/>
      <c r="I530" s="4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AA530" s="2"/>
      <c r="AB530" s="3"/>
      <c r="AC530" s="2"/>
      <c r="AD530" s="26"/>
      <c r="AF530" s="49"/>
    </row>
    <row r="531" spans="1:32" s="6" customFormat="1" x14ac:dyDescent="0.3">
      <c r="A531" s="9"/>
      <c r="B531" s="3"/>
      <c r="C531" s="3"/>
      <c r="D531" s="3"/>
      <c r="E531" s="3"/>
      <c r="F531" s="3"/>
      <c r="G531" s="3"/>
      <c r="H531" s="3"/>
      <c r="I531" s="4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AA531" s="2"/>
      <c r="AB531" s="3"/>
      <c r="AC531" s="2"/>
      <c r="AD531" s="26"/>
      <c r="AF531" s="49"/>
    </row>
    <row r="532" spans="1:32" s="6" customFormat="1" x14ac:dyDescent="0.3">
      <c r="A532" s="9"/>
      <c r="B532" s="3"/>
      <c r="C532" s="3"/>
      <c r="D532" s="3"/>
      <c r="E532" s="3"/>
      <c r="F532" s="3"/>
      <c r="G532" s="3"/>
      <c r="H532" s="3"/>
      <c r="I532" s="4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AA532" s="2"/>
      <c r="AB532" s="3"/>
      <c r="AC532" s="2"/>
      <c r="AD532" s="26"/>
      <c r="AF532" s="49"/>
    </row>
    <row r="533" spans="1:32" s="6" customFormat="1" x14ac:dyDescent="0.3">
      <c r="A533" s="9"/>
      <c r="B533" s="3"/>
      <c r="C533" s="3"/>
      <c r="D533" s="3"/>
      <c r="E533" s="3"/>
      <c r="F533" s="3"/>
      <c r="G533" s="3"/>
      <c r="H533" s="3"/>
      <c r="I533" s="4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AA533" s="2"/>
      <c r="AB533" s="3"/>
      <c r="AC533" s="2"/>
      <c r="AD533" s="26"/>
      <c r="AF533" s="49"/>
    </row>
    <row r="534" spans="1:32" s="6" customFormat="1" x14ac:dyDescent="0.3">
      <c r="A534" s="9"/>
      <c r="B534" s="3"/>
      <c r="C534" s="3"/>
      <c r="D534" s="3"/>
      <c r="E534" s="3"/>
      <c r="F534" s="3"/>
      <c r="G534" s="3"/>
      <c r="H534" s="3"/>
      <c r="I534" s="4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AA534" s="2"/>
      <c r="AB534" s="3"/>
      <c r="AC534" s="2"/>
      <c r="AD534" s="26"/>
      <c r="AF534" s="49"/>
    </row>
    <row r="535" spans="1:32" s="6" customFormat="1" x14ac:dyDescent="0.3">
      <c r="A535" s="9"/>
      <c r="B535" s="3"/>
      <c r="C535" s="3"/>
      <c r="D535" s="3"/>
      <c r="E535" s="3"/>
      <c r="F535" s="3"/>
      <c r="G535" s="3"/>
      <c r="H535" s="3"/>
      <c r="I535" s="4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AA535" s="2"/>
      <c r="AB535" s="3"/>
      <c r="AC535" s="2"/>
      <c r="AD535" s="26"/>
      <c r="AF535" s="49"/>
    </row>
    <row r="536" spans="1:32" s="6" customFormat="1" x14ac:dyDescent="0.3">
      <c r="A536" s="9"/>
      <c r="B536" s="3"/>
      <c r="C536" s="3"/>
      <c r="D536" s="3"/>
      <c r="E536" s="3"/>
      <c r="F536" s="3"/>
      <c r="G536" s="3"/>
      <c r="H536" s="3"/>
      <c r="I536" s="4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AA536" s="2"/>
      <c r="AB536" s="3"/>
      <c r="AC536" s="2"/>
      <c r="AD536" s="26"/>
      <c r="AF536" s="49"/>
    </row>
    <row r="537" spans="1:32" s="6" customFormat="1" x14ac:dyDescent="0.3">
      <c r="A537" s="9"/>
      <c r="B537" s="3"/>
      <c r="C537" s="3"/>
      <c r="D537" s="3"/>
      <c r="E537" s="3"/>
      <c r="F537" s="3"/>
      <c r="G537" s="3"/>
      <c r="H537" s="3"/>
      <c r="I537" s="4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AA537" s="2"/>
      <c r="AB537" s="3"/>
      <c r="AC537" s="2"/>
      <c r="AD537" s="26"/>
      <c r="AF537" s="49"/>
    </row>
    <row r="538" spans="1:32" s="6" customFormat="1" x14ac:dyDescent="0.3">
      <c r="A538" s="9"/>
      <c r="B538" s="3"/>
      <c r="C538" s="3"/>
      <c r="D538" s="3"/>
      <c r="E538" s="3"/>
      <c r="F538" s="3"/>
      <c r="G538" s="3"/>
      <c r="H538" s="3"/>
      <c r="I538" s="4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AA538" s="2"/>
      <c r="AB538" s="3"/>
      <c r="AC538" s="2"/>
      <c r="AD538" s="26"/>
      <c r="AF538" s="49"/>
    </row>
    <row r="539" spans="1:32" s="6" customFormat="1" x14ac:dyDescent="0.3">
      <c r="A539" s="9"/>
      <c r="B539" s="3"/>
      <c r="C539" s="3"/>
      <c r="D539" s="3"/>
      <c r="E539" s="3"/>
      <c r="F539" s="3"/>
      <c r="G539" s="3"/>
      <c r="H539" s="3"/>
      <c r="I539" s="4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AA539" s="2"/>
      <c r="AB539" s="3"/>
      <c r="AC539" s="2"/>
      <c r="AD539" s="26"/>
      <c r="AF539" s="49"/>
    </row>
    <row r="540" spans="1:32" s="6" customFormat="1" x14ac:dyDescent="0.3">
      <c r="A540" s="9"/>
      <c r="B540" s="3"/>
      <c r="C540" s="3"/>
      <c r="D540" s="3"/>
      <c r="E540" s="3"/>
      <c r="F540" s="3"/>
      <c r="G540" s="3"/>
      <c r="H540" s="3"/>
      <c r="I540" s="4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AA540" s="2"/>
      <c r="AB540" s="3"/>
      <c r="AC540" s="2"/>
      <c r="AD540" s="26"/>
      <c r="AF540" s="49"/>
    </row>
    <row r="541" spans="1:32" s="6" customFormat="1" x14ac:dyDescent="0.3">
      <c r="A541" s="9"/>
      <c r="B541" s="3"/>
      <c r="C541" s="3"/>
      <c r="D541" s="3"/>
      <c r="E541" s="3"/>
      <c r="F541" s="3"/>
      <c r="G541" s="3"/>
      <c r="H541" s="3"/>
      <c r="I541" s="4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AA541" s="2"/>
      <c r="AB541" s="3"/>
      <c r="AC541" s="2"/>
      <c r="AD541" s="26"/>
      <c r="AF541" s="49"/>
    </row>
    <row r="542" spans="1:32" s="6" customFormat="1" x14ac:dyDescent="0.3">
      <c r="A542" s="9"/>
      <c r="B542" s="3"/>
      <c r="C542" s="3"/>
      <c r="D542" s="3"/>
      <c r="E542" s="3"/>
      <c r="F542" s="3"/>
      <c r="G542" s="3"/>
      <c r="H542" s="3"/>
      <c r="I542" s="4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AA542" s="2"/>
      <c r="AB542" s="3"/>
      <c r="AC542" s="2"/>
      <c r="AD542" s="26"/>
      <c r="AF542" s="49"/>
    </row>
    <row r="543" spans="1:32" s="6" customFormat="1" x14ac:dyDescent="0.3">
      <c r="A543" s="9"/>
      <c r="B543" s="3"/>
      <c r="C543" s="3"/>
      <c r="D543" s="3"/>
      <c r="E543" s="3"/>
      <c r="F543" s="3"/>
      <c r="G543" s="3"/>
      <c r="H543" s="3"/>
      <c r="I543" s="4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AA543" s="2"/>
      <c r="AB543" s="3"/>
      <c r="AC543" s="2"/>
      <c r="AD543" s="26"/>
      <c r="AF543" s="49"/>
    </row>
    <row r="544" spans="1:32" s="6" customFormat="1" x14ac:dyDescent="0.3">
      <c r="A544" s="9"/>
      <c r="B544" s="3"/>
      <c r="C544" s="3"/>
      <c r="D544" s="3"/>
      <c r="E544" s="3"/>
      <c r="F544" s="3"/>
      <c r="G544" s="3"/>
      <c r="H544" s="3"/>
      <c r="I544" s="4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AA544" s="2"/>
      <c r="AB544" s="3"/>
      <c r="AC544" s="2"/>
      <c r="AD544" s="26"/>
      <c r="AF544" s="49"/>
    </row>
    <row r="545" spans="1:32" s="6" customFormat="1" x14ac:dyDescent="0.3">
      <c r="A545" s="9"/>
      <c r="B545" s="3"/>
      <c r="C545" s="3"/>
      <c r="D545" s="3"/>
      <c r="E545" s="3"/>
      <c r="F545" s="3"/>
      <c r="G545" s="3"/>
      <c r="H545" s="3"/>
      <c r="I545" s="4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AA545" s="2"/>
      <c r="AB545" s="3"/>
      <c r="AC545" s="2"/>
      <c r="AD545" s="26"/>
      <c r="AF545" s="49"/>
    </row>
    <row r="546" spans="1:32" s="6" customFormat="1" x14ac:dyDescent="0.3">
      <c r="A546" s="9"/>
      <c r="B546" s="3"/>
      <c r="C546" s="3"/>
      <c r="D546" s="3"/>
      <c r="E546" s="3"/>
      <c r="F546" s="3"/>
      <c r="G546" s="3"/>
      <c r="H546" s="3"/>
      <c r="I546" s="4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AA546" s="2"/>
      <c r="AB546" s="3"/>
      <c r="AC546" s="2"/>
      <c r="AD546" s="26"/>
      <c r="AF546" s="49"/>
    </row>
    <row r="547" spans="1:32" s="6" customFormat="1" x14ac:dyDescent="0.3">
      <c r="A547" s="9"/>
      <c r="B547" s="3"/>
      <c r="C547" s="3"/>
      <c r="D547" s="3"/>
      <c r="E547" s="3"/>
      <c r="F547" s="3"/>
      <c r="G547" s="3"/>
      <c r="H547" s="3"/>
      <c r="I547" s="4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AA547" s="2"/>
      <c r="AB547" s="3"/>
      <c r="AC547" s="2"/>
      <c r="AD547" s="26"/>
      <c r="AF547" s="49"/>
    </row>
    <row r="548" spans="1:32" s="6" customFormat="1" x14ac:dyDescent="0.3">
      <c r="A548" s="9"/>
      <c r="B548" s="3"/>
      <c r="C548" s="3"/>
      <c r="D548" s="3"/>
      <c r="E548" s="3"/>
      <c r="F548" s="3"/>
      <c r="G548" s="3"/>
      <c r="H548" s="3"/>
      <c r="I548" s="4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AA548" s="2"/>
      <c r="AB548" s="3"/>
      <c r="AC548" s="2"/>
      <c r="AD548" s="26"/>
      <c r="AF548" s="49"/>
    </row>
    <row r="549" spans="1:32" s="6" customFormat="1" x14ac:dyDescent="0.3">
      <c r="A549" s="9"/>
      <c r="B549" s="3"/>
      <c r="C549" s="3"/>
      <c r="D549" s="3"/>
      <c r="E549" s="3"/>
      <c r="F549" s="3"/>
      <c r="G549" s="3"/>
      <c r="H549" s="3"/>
      <c r="I549" s="4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AA549" s="2"/>
      <c r="AB549" s="3"/>
      <c r="AC549" s="2"/>
      <c r="AD549" s="26"/>
      <c r="AF549" s="49"/>
    </row>
    <row r="550" spans="1:32" s="6" customFormat="1" x14ac:dyDescent="0.3">
      <c r="A550" s="9"/>
      <c r="B550" s="3"/>
      <c r="C550" s="3"/>
      <c r="D550" s="3"/>
      <c r="E550" s="3"/>
      <c r="F550" s="3"/>
      <c r="G550" s="3"/>
      <c r="H550" s="3"/>
      <c r="I550" s="4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AA550" s="2"/>
      <c r="AB550" s="3"/>
      <c r="AC550" s="2"/>
      <c r="AD550" s="26"/>
      <c r="AF550" s="49"/>
    </row>
    <row r="551" spans="1:32" s="6" customFormat="1" x14ac:dyDescent="0.3">
      <c r="A551" s="9"/>
      <c r="B551" s="3"/>
      <c r="C551" s="3"/>
      <c r="D551" s="3"/>
      <c r="E551" s="3"/>
      <c r="F551" s="3"/>
      <c r="G551" s="3"/>
      <c r="H551" s="3"/>
      <c r="I551" s="4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AA551" s="2"/>
      <c r="AB551" s="3"/>
      <c r="AC551" s="2"/>
      <c r="AD551" s="26"/>
      <c r="AF551" s="49"/>
    </row>
    <row r="552" spans="1:32" s="6" customFormat="1" x14ac:dyDescent="0.3">
      <c r="A552" s="9"/>
      <c r="B552" s="3"/>
      <c r="C552" s="3"/>
      <c r="D552" s="3"/>
      <c r="E552" s="3"/>
      <c r="F552" s="3"/>
      <c r="G552" s="3"/>
      <c r="H552" s="3"/>
      <c r="I552" s="4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AA552" s="2"/>
      <c r="AB552" s="3"/>
      <c r="AC552" s="2"/>
      <c r="AD552" s="26"/>
      <c r="AF552" s="49"/>
    </row>
    <row r="553" spans="1:32" s="6" customFormat="1" x14ac:dyDescent="0.3">
      <c r="A553" s="9"/>
      <c r="B553" s="3"/>
      <c r="C553" s="3"/>
      <c r="D553" s="3"/>
      <c r="E553" s="3"/>
      <c r="F553" s="3"/>
      <c r="G553" s="3"/>
      <c r="H553" s="3"/>
      <c r="I553" s="4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AA553" s="2"/>
      <c r="AB553" s="3"/>
      <c r="AC553" s="2"/>
      <c r="AD553" s="26"/>
      <c r="AF553" s="49"/>
    </row>
    <row r="554" spans="1:32" s="6" customFormat="1" x14ac:dyDescent="0.3">
      <c r="A554" s="9"/>
      <c r="B554" s="3"/>
      <c r="C554" s="3"/>
      <c r="D554" s="3"/>
      <c r="E554" s="3"/>
      <c r="F554" s="3"/>
      <c r="G554" s="3"/>
      <c r="H554" s="3"/>
      <c r="I554" s="4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AA554" s="2"/>
      <c r="AB554" s="3"/>
      <c r="AC554" s="2"/>
      <c r="AD554" s="26"/>
      <c r="AF554" s="49"/>
    </row>
    <row r="555" spans="1:32" s="6" customFormat="1" x14ac:dyDescent="0.3">
      <c r="A555" s="9"/>
      <c r="B555" s="3"/>
      <c r="C555" s="3"/>
      <c r="D555" s="3"/>
      <c r="E555" s="3"/>
      <c r="F555" s="3"/>
      <c r="G555" s="3"/>
      <c r="H555" s="3"/>
      <c r="I555" s="4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AA555" s="2"/>
      <c r="AB555" s="3"/>
      <c r="AC555" s="2"/>
      <c r="AD555" s="26"/>
      <c r="AF555" s="49"/>
    </row>
    <row r="556" spans="1:32" s="6" customFormat="1" x14ac:dyDescent="0.3">
      <c r="A556" s="9"/>
      <c r="B556" s="3"/>
      <c r="C556" s="3"/>
      <c r="D556" s="3"/>
      <c r="E556" s="3"/>
      <c r="F556" s="3"/>
      <c r="G556" s="3"/>
      <c r="H556" s="3"/>
      <c r="I556" s="4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AA556" s="2"/>
      <c r="AB556" s="3"/>
      <c r="AC556" s="2"/>
      <c r="AD556" s="26"/>
      <c r="AF556" s="49"/>
    </row>
    <row r="557" spans="1:32" s="6" customFormat="1" x14ac:dyDescent="0.3">
      <c r="A557" s="9"/>
      <c r="B557" s="3"/>
      <c r="C557" s="3"/>
      <c r="D557" s="3"/>
      <c r="E557" s="3"/>
      <c r="F557" s="3"/>
      <c r="G557" s="3"/>
      <c r="H557" s="3"/>
      <c r="I557" s="4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AA557" s="2"/>
      <c r="AB557" s="3"/>
      <c r="AC557" s="2"/>
      <c r="AD557" s="26"/>
      <c r="AF557" s="49"/>
    </row>
    <row r="558" spans="1:32" s="6" customFormat="1" x14ac:dyDescent="0.3">
      <c r="A558" s="9"/>
      <c r="B558" s="3"/>
      <c r="C558" s="3"/>
      <c r="D558" s="3"/>
      <c r="E558" s="3"/>
      <c r="F558" s="3"/>
      <c r="G558" s="3"/>
      <c r="H558" s="3"/>
      <c r="I558" s="4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AA558" s="2"/>
      <c r="AB558" s="3"/>
      <c r="AC558" s="2"/>
      <c r="AD558" s="26"/>
      <c r="AF558" s="49"/>
    </row>
    <row r="559" spans="1:32" s="6" customFormat="1" x14ac:dyDescent="0.3">
      <c r="A559" s="9"/>
      <c r="B559" s="3"/>
      <c r="C559" s="3"/>
      <c r="D559" s="3"/>
      <c r="E559" s="3"/>
      <c r="F559" s="3"/>
      <c r="G559" s="3"/>
      <c r="H559" s="3"/>
      <c r="I559" s="4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AA559" s="2"/>
      <c r="AB559" s="3"/>
      <c r="AC559" s="2"/>
      <c r="AD559" s="26"/>
      <c r="AF559" s="49"/>
    </row>
    <row r="560" spans="1:32" s="6" customFormat="1" x14ac:dyDescent="0.3">
      <c r="A560" s="9"/>
      <c r="B560" s="3"/>
      <c r="C560" s="3"/>
      <c r="D560" s="3"/>
      <c r="E560" s="3"/>
      <c r="F560" s="3"/>
      <c r="G560" s="3"/>
      <c r="H560" s="3"/>
      <c r="I560" s="4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AA560" s="2"/>
      <c r="AB560" s="3"/>
      <c r="AC560" s="2"/>
      <c r="AD560" s="26"/>
      <c r="AF560" s="49"/>
    </row>
    <row r="561" spans="1:32" s="6" customFormat="1" x14ac:dyDescent="0.3">
      <c r="A561" s="9"/>
      <c r="B561" s="3"/>
      <c r="C561" s="3"/>
      <c r="D561" s="3"/>
      <c r="E561" s="3"/>
      <c r="F561" s="3"/>
      <c r="G561" s="3"/>
      <c r="H561" s="3"/>
      <c r="I561" s="4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AA561" s="2"/>
      <c r="AB561" s="3"/>
      <c r="AC561" s="2"/>
      <c r="AD561" s="26"/>
      <c r="AF561" s="49"/>
    </row>
    <row r="562" spans="1:32" s="6" customFormat="1" x14ac:dyDescent="0.3">
      <c r="A562" s="9"/>
      <c r="B562" s="3"/>
      <c r="C562" s="3"/>
      <c r="D562" s="3"/>
      <c r="E562" s="3"/>
      <c r="F562" s="3"/>
      <c r="G562" s="3"/>
      <c r="H562" s="3"/>
      <c r="I562" s="4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AA562" s="2"/>
      <c r="AB562" s="3"/>
      <c r="AC562" s="2"/>
      <c r="AD562" s="26"/>
      <c r="AF562" s="49"/>
    </row>
    <row r="563" spans="1:32" s="6" customFormat="1" x14ac:dyDescent="0.3">
      <c r="A563" s="9"/>
      <c r="B563" s="3"/>
      <c r="C563" s="3"/>
      <c r="D563" s="3"/>
      <c r="E563" s="3"/>
      <c r="F563" s="3"/>
      <c r="G563" s="3"/>
      <c r="H563" s="3"/>
      <c r="I563" s="4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AA563" s="2"/>
      <c r="AB563" s="3"/>
      <c r="AC563" s="2"/>
      <c r="AD563" s="26"/>
      <c r="AF563" s="49"/>
    </row>
    <row r="564" spans="1:32" s="6" customFormat="1" x14ac:dyDescent="0.3">
      <c r="A564" s="9"/>
      <c r="B564" s="3"/>
      <c r="C564" s="3"/>
      <c r="D564" s="3"/>
      <c r="E564" s="3"/>
      <c r="F564" s="3"/>
      <c r="G564" s="3"/>
      <c r="H564" s="3"/>
      <c r="I564" s="4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AA564" s="2"/>
      <c r="AB564" s="3"/>
      <c r="AC564" s="2"/>
      <c r="AD564" s="26"/>
      <c r="AF564" s="49"/>
    </row>
    <row r="565" spans="1:32" s="6" customFormat="1" x14ac:dyDescent="0.3">
      <c r="A565" s="9"/>
      <c r="B565" s="3"/>
      <c r="C565" s="3"/>
      <c r="D565" s="3"/>
      <c r="E565" s="3"/>
      <c r="F565" s="3"/>
      <c r="G565" s="3"/>
      <c r="H565" s="3"/>
      <c r="I565" s="4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AA565" s="2"/>
      <c r="AB565" s="3"/>
      <c r="AC565" s="2"/>
      <c r="AD565" s="26"/>
      <c r="AF565" s="49"/>
    </row>
    <row r="566" spans="1:32" s="6" customFormat="1" x14ac:dyDescent="0.3">
      <c r="A566" s="9"/>
      <c r="B566" s="3"/>
      <c r="C566" s="3"/>
      <c r="D566" s="3"/>
      <c r="E566" s="3"/>
      <c r="F566" s="3"/>
      <c r="G566" s="3"/>
      <c r="H566" s="3"/>
      <c r="I566" s="4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AA566" s="2"/>
      <c r="AB566" s="3"/>
      <c r="AC566" s="2"/>
      <c r="AD566" s="26"/>
      <c r="AF566" s="49"/>
    </row>
    <row r="567" spans="1:32" s="6" customFormat="1" x14ac:dyDescent="0.3">
      <c r="A567" s="9"/>
      <c r="B567" s="3"/>
      <c r="C567" s="3"/>
      <c r="D567" s="3"/>
      <c r="E567" s="3"/>
      <c r="F567" s="3"/>
      <c r="G567" s="3"/>
      <c r="H567" s="3"/>
      <c r="I567" s="4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AA567" s="2"/>
      <c r="AB567" s="3"/>
      <c r="AC567" s="2"/>
      <c r="AD567" s="26"/>
      <c r="AF567" s="49"/>
    </row>
    <row r="568" spans="1:32" s="6" customFormat="1" x14ac:dyDescent="0.3">
      <c r="A568" s="9"/>
      <c r="B568" s="3"/>
      <c r="C568" s="3"/>
      <c r="D568" s="3"/>
      <c r="E568" s="3"/>
      <c r="F568" s="3"/>
      <c r="G568" s="3"/>
      <c r="H568" s="3"/>
      <c r="I568" s="4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AA568" s="2"/>
      <c r="AB568" s="3"/>
      <c r="AC568" s="2"/>
      <c r="AD568" s="26"/>
      <c r="AF568" s="49"/>
    </row>
    <row r="569" spans="1:32" s="6" customFormat="1" x14ac:dyDescent="0.3">
      <c r="A569" s="9"/>
      <c r="B569" s="3"/>
      <c r="C569" s="3"/>
      <c r="D569" s="3"/>
      <c r="E569" s="3"/>
      <c r="F569" s="3"/>
      <c r="G569" s="3"/>
      <c r="H569" s="3"/>
      <c r="I569" s="4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AA569" s="2"/>
      <c r="AB569" s="3"/>
      <c r="AC569" s="2"/>
      <c r="AD569" s="26"/>
      <c r="AF569" s="49"/>
    </row>
    <row r="570" spans="1:32" s="6" customFormat="1" x14ac:dyDescent="0.3">
      <c r="A570" s="9"/>
      <c r="B570" s="3"/>
      <c r="C570" s="3"/>
      <c r="D570" s="3"/>
      <c r="E570" s="3"/>
      <c r="F570" s="3"/>
      <c r="G570" s="3"/>
      <c r="H570" s="3"/>
      <c r="I570" s="4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AA570" s="2"/>
      <c r="AB570" s="3"/>
      <c r="AC570" s="2"/>
      <c r="AD570" s="26"/>
      <c r="AF570" s="49"/>
    </row>
    <row r="571" spans="1:32" s="6" customFormat="1" x14ac:dyDescent="0.3">
      <c r="A571" s="9"/>
      <c r="B571" s="3"/>
      <c r="C571" s="3"/>
      <c r="D571" s="3"/>
      <c r="E571" s="3"/>
      <c r="F571" s="3"/>
      <c r="G571" s="3"/>
      <c r="H571" s="3"/>
      <c r="I571" s="4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AA571" s="2"/>
      <c r="AB571" s="3"/>
      <c r="AC571" s="2"/>
      <c r="AD571" s="26"/>
      <c r="AF571" s="49"/>
    </row>
    <row r="572" spans="1:32" s="6" customFormat="1" x14ac:dyDescent="0.3">
      <c r="A572" s="9"/>
      <c r="B572" s="3"/>
      <c r="C572" s="3"/>
      <c r="D572" s="3"/>
      <c r="E572" s="3"/>
      <c r="F572" s="3"/>
      <c r="G572" s="3"/>
      <c r="H572" s="3"/>
      <c r="I572" s="4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AA572" s="2"/>
      <c r="AB572" s="3"/>
      <c r="AC572" s="2"/>
      <c r="AD572" s="26"/>
      <c r="AF572" s="49"/>
    </row>
    <row r="573" spans="1:32" s="6" customFormat="1" x14ac:dyDescent="0.3">
      <c r="A573" s="9"/>
      <c r="B573" s="3"/>
      <c r="C573" s="3"/>
      <c r="D573" s="3"/>
      <c r="E573" s="3"/>
      <c r="F573" s="3"/>
      <c r="G573" s="3"/>
      <c r="H573" s="3"/>
      <c r="I573" s="4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AA573" s="2"/>
      <c r="AB573" s="3"/>
      <c r="AC573" s="2"/>
      <c r="AD573" s="26"/>
      <c r="AF573" s="49"/>
    </row>
    <row r="574" spans="1:32" s="6" customFormat="1" x14ac:dyDescent="0.3">
      <c r="A574" s="9"/>
      <c r="B574" s="3"/>
      <c r="C574" s="3"/>
      <c r="D574" s="3"/>
      <c r="E574" s="3"/>
      <c r="F574" s="3"/>
      <c r="G574" s="3"/>
      <c r="H574" s="3"/>
      <c r="I574" s="4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AA574" s="2"/>
      <c r="AB574" s="3"/>
      <c r="AC574" s="2"/>
      <c r="AD574" s="26"/>
      <c r="AF574" s="49"/>
    </row>
    <row r="575" spans="1:32" s="6" customFormat="1" x14ac:dyDescent="0.3">
      <c r="A575" s="9"/>
      <c r="B575" s="3"/>
      <c r="C575" s="3"/>
      <c r="D575" s="3"/>
      <c r="E575" s="3"/>
      <c r="F575" s="3"/>
      <c r="G575" s="3"/>
      <c r="H575" s="3"/>
      <c r="I575" s="4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AA575" s="2"/>
      <c r="AB575" s="3"/>
      <c r="AC575" s="2"/>
      <c r="AD575" s="26"/>
      <c r="AF575" s="49"/>
    </row>
    <row r="576" spans="1:32" s="6" customFormat="1" x14ac:dyDescent="0.3">
      <c r="A576" s="9"/>
      <c r="B576" s="3"/>
      <c r="C576" s="3"/>
      <c r="D576" s="3"/>
      <c r="E576" s="3"/>
      <c r="F576" s="3"/>
      <c r="G576" s="3"/>
      <c r="H576" s="3"/>
      <c r="I576" s="4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AA576" s="2"/>
      <c r="AB576" s="3"/>
      <c r="AC576" s="2"/>
      <c r="AD576" s="26"/>
      <c r="AF576" s="49"/>
    </row>
    <row r="577" spans="1:32" s="6" customFormat="1" x14ac:dyDescent="0.3">
      <c r="A577" s="9"/>
      <c r="B577" s="3"/>
      <c r="C577" s="3"/>
      <c r="D577" s="3"/>
      <c r="E577" s="3"/>
      <c r="F577" s="3"/>
      <c r="G577" s="3"/>
      <c r="H577" s="3"/>
      <c r="I577" s="4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AA577" s="2"/>
      <c r="AB577" s="3"/>
      <c r="AC577" s="2"/>
      <c r="AD577" s="26"/>
      <c r="AF577" s="49"/>
    </row>
    <row r="578" spans="1:32" s="6" customFormat="1" x14ac:dyDescent="0.3">
      <c r="A578" s="9"/>
      <c r="B578" s="3"/>
      <c r="C578" s="3"/>
      <c r="D578" s="3"/>
      <c r="E578" s="3"/>
      <c r="F578" s="3"/>
      <c r="G578" s="3"/>
      <c r="H578" s="3"/>
      <c r="I578" s="4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AA578" s="2"/>
      <c r="AB578" s="3"/>
      <c r="AC578" s="2"/>
      <c r="AD578" s="26"/>
      <c r="AF578" s="49"/>
    </row>
    <row r="579" spans="1:32" s="6" customFormat="1" x14ac:dyDescent="0.3">
      <c r="A579" s="9"/>
      <c r="B579" s="3"/>
      <c r="C579" s="3"/>
      <c r="D579" s="3"/>
      <c r="E579" s="3"/>
      <c r="F579" s="3"/>
      <c r="G579" s="3"/>
      <c r="H579" s="3"/>
      <c r="I579" s="4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AA579" s="2"/>
      <c r="AB579" s="3"/>
      <c r="AC579" s="2"/>
      <c r="AD579" s="26"/>
      <c r="AF579" s="49"/>
    </row>
    <row r="580" spans="1:32" s="6" customFormat="1" x14ac:dyDescent="0.3">
      <c r="A580" s="9"/>
      <c r="B580" s="3"/>
      <c r="C580" s="3"/>
      <c r="D580" s="3"/>
      <c r="E580" s="3"/>
      <c r="F580" s="3"/>
      <c r="G580" s="3"/>
      <c r="H580" s="3"/>
      <c r="I580" s="4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AA580" s="2"/>
      <c r="AB580" s="3"/>
      <c r="AC580" s="2"/>
      <c r="AD580" s="26"/>
      <c r="AF580" s="49"/>
    </row>
    <row r="581" spans="1:32" s="6" customFormat="1" x14ac:dyDescent="0.3">
      <c r="A581" s="9"/>
      <c r="B581" s="3"/>
      <c r="C581" s="3"/>
      <c r="D581" s="3"/>
      <c r="E581" s="3"/>
      <c r="F581" s="3"/>
      <c r="G581" s="3"/>
      <c r="H581" s="3"/>
      <c r="I581" s="4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AA581" s="2"/>
      <c r="AB581" s="3"/>
      <c r="AC581" s="2"/>
      <c r="AD581" s="26"/>
      <c r="AF581" s="49"/>
    </row>
    <row r="582" spans="1:32" s="6" customFormat="1" x14ac:dyDescent="0.3">
      <c r="A582" s="9"/>
      <c r="B582" s="3"/>
      <c r="C582" s="3"/>
      <c r="D582" s="3"/>
      <c r="E582" s="3"/>
      <c r="F582" s="3"/>
      <c r="G582" s="3"/>
      <c r="H582" s="3"/>
      <c r="I582" s="4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AA582" s="2"/>
      <c r="AB582" s="3"/>
      <c r="AC582" s="2"/>
      <c r="AD582" s="26"/>
      <c r="AF582" s="49"/>
    </row>
    <row r="583" spans="1:32" s="6" customFormat="1" x14ac:dyDescent="0.3">
      <c r="A583" s="9"/>
      <c r="B583" s="3"/>
      <c r="C583" s="3"/>
      <c r="D583" s="3"/>
      <c r="E583" s="3"/>
      <c r="F583" s="3"/>
      <c r="G583" s="3"/>
      <c r="H583" s="3"/>
      <c r="I583" s="4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AA583" s="2"/>
      <c r="AB583" s="3"/>
      <c r="AC583" s="2"/>
      <c r="AD583" s="26"/>
      <c r="AF583" s="49"/>
    </row>
    <row r="584" spans="1:32" s="6" customFormat="1" x14ac:dyDescent="0.3">
      <c r="A584" s="9"/>
      <c r="B584" s="3"/>
      <c r="C584" s="3"/>
      <c r="D584" s="3"/>
      <c r="E584" s="3"/>
      <c r="F584" s="3"/>
      <c r="G584" s="3"/>
      <c r="H584" s="3"/>
      <c r="I584" s="4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AA584" s="2"/>
      <c r="AB584" s="3"/>
      <c r="AC584" s="2"/>
      <c r="AD584" s="26"/>
      <c r="AF584" s="49"/>
    </row>
    <row r="585" spans="1:32" s="6" customFormat="1" x14ac:dyDescent="0.3">
      <c r="A585" s="9"/>
      <c r="B585" s="3"/>
      <c r="C585" s="3"/>
      <c r="D585" s="3"/>
      <c r="E585" s="3"/>
      <c r="F585" s="3"/>
      <c r="G585" s="3"/>
      <c r="H585" s="3"/>
      <c r="I585" s="4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AA585" s="2"/>
      <c r="AB585" s="3"/>
      <c r="AC585" s="2"/>
      <c r="AD585" s="26"/>
      <c r="AF585" s="49"/>
    </row>
    <row r="586" spans="1:32" s="6" customFormat="1" x14ac:dyDescent="0.3">
      <c r="A586" s="9"/>
      <c r="B586" s="3"/>
      <c r="C586" s="3"/>
      <c r="D586" s="3"/>
      <c r="E586" s="3"/>
      <c r="F586" s="3"/>
      <c r="G586" s="3"/>
      <c r="H586" s="3"/>
      <c r="I586" s="4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AA586" s="2"/>
      <c r="AB586" s="3"/>
      <c r="AC586" s="2"/>
      <c r="AD586" s="26"/>
      <c r="AF586" s="49"/>
    </row>
    <row r="587" spans="1:32" s="6" customFormat="1" x14ac:dyDescent="0.3">
      <c r="A587" s="9"/>
      <c r="B587" s="3"/>
      <c r="C587" s="3"/>
      <c r="D587" s="3"/>
      <c r="E587" s="3"/>
      <c r="F587" s="3"/>
      <c r="G587" s="3"/>
      <c r="H587" s="3"/>
      <c r="I587" s="4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AA587" s="2"/>
      <c r="AB587" s="3"/>
      <c r="AC587" s="2"/>
      <c r="AD587" s="26"/>
      <c r="AF587" s="49"/>
    </row>
    <row r="588" spans="1:32" s="6" customFormat="1" x14ac:dyDescent="0.3">
      <c r="A588" s="9"/>
      <c r="B588" s="3"/>
      <c r="C588" s="3"/>
      <c r="D588" s="3"/>
      <c r="E588" s="3"/>
      <c r="F588" s="3"/>
      <c r="G588" s="3"/>
      <c r="H588" s="3"/>
      <c r="I588" s="4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AA588" s="2"/>
      <c r="AB588" s="3"/>
      <c r="AC588" s="2"/>
      <c r="AD588" s="26"/>
      <c r="AF588" s="49"/>
    </row>
    <row r="589" spans="1:32" s="6" customFormat="1" x14ac:dyDescent="0.3">
      <c r="A589" s="9"/>
      <c r="B589" s="3"/>
      <c r="C589" s="3"/>
      <c r="D589" s="3"/>
      <c r="E589" s="3"/>
      <c r="F589" s="3"/>
      <c r="G589" s="3"/>
      <c r="H589" s="3"/>
      <c r="I589" s="4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AA589" s="2"/>
      <c r="AB589" s="3"/>
      <c r="AC589" s="2"/>
      <c r="AD589" s="26"/>
      <c r="AF589" s="49"/>
    </row>
    <row r="590" spans="1:32" s="6" customFormat="1" x14ac:dyDescent="0.3">
      <c r="A590" s="9"/>
      <c r="B590" s="3"/>
      <c r="C590" s="3"/>
      <c r="D590" s="3"/>
      <c r="E590" s="3"/>
      <c r="F590" s="3"/>
      <c r="G590" s="3"/>
      <c r="H590" s="3"/>
      <c r="I590" s="4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AA590" s="2"/>
      <c r="AB590" s="3"/>
      <c r="AC590" s="2"/>
      <c r="AD590" s="26"/>
      <c r="AF590" s="49"/>
    </row>
    <row r="591" spans="1:32" s="6" customFormat="1" x14ac:dyDescent="0.3">
      <c r="A591" s="9"/>
      <c r="B591" s="3"/>
      <c r="C591" s="3"/>
      <c r="D591" s="3"/>
      <c r="E591" s="3"/>
      <c r="F591" s="3"/>
      <c r="G591" s="3"/>
      <c r="H591" s="3"/>
      <c r="I591" s="4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AA591" s="2"/>
      <c r="AB591" s="3"/>
      <c r="AC591" s="2"/>
      <c r="AD591" s="26"/>
      <c r="AF591" s="49"/>
    </row>
    <row r="592" spans="1:32" s="6" customFormat="1" x14ac:dyDescent="0.3">
      <c r="A592" s="9"/>
      <c r="B592" s="3"/>
      <c r="C592" s="3"/>
      <c r="D592" s="3"/>
      <c r="E592" s="3"/>
      <c r="F592" s="3"/>
      <c r="G592" s="3"/>
      <c r="H592" s="3"/>
      <c r="I592" s="4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AA592" s="2"/>
      <c r="AB592" s="3"/>
      <c r="AC592" s="2"/>
      <c r="AD592" s="26"/>
      <c r="AF592" s="49"/>
    </row>
    <row r="593" spans="1:32" s="6" customFormat="1" x14ac:dyDescent="0.3">
      <c r="A593" s="9"/>
      <c r="B593" s="3"/>
      <c r="C593" s="3"/>
      <c r="D593" s="3"/>
      <c r="E593" s="3"/>
      <c r="F593" s="3"/>
      <c r="G593" s="3"/>
      <c r="H593" s="3"/>
      <c r="I593" s="4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AA593" s="2"/>
      <c r="AB593" s="3"/>
      <c r="AC593" s="2"/>
      <c r="AD593" s="26"/>
      <c r="AF593" s="49"/>
    </row>
    <row r="594" spans="1:32" s="6" customFormat="1" x14ac:dyDescent="0.3">
      <c r="A594" s="9"/>
      <c r="B594" s="3"/>
      <c r="C594" s="3"/>
      <c r="D594" s="3"/>
      <c r="E594" s="3"/>
      <c r="F594" s="3"/>
      <c r="G594" s="3"/>
      <c r="H594" s="3"/>
      <c r="I594" s="4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AA594" s="2"/>
      <c r="AB594" s="3"/>
      <c r="AC594" s="2"/>
      <c r="AD594" s="26"/>
      <c r="AF594" s="49"/>
    </row>
    <row r="595" spans="1:32" s="6" customFormat="1" x14ac:dyDescent="0.3">
      <c r="A595" s="9"/>
      <c r="B595" s="3"/>
      <c r="C595" s="3"/>
      <c r="D595" s="3"/>
      <c r="E595" s="3"/>
      <c r="F595" s="3"/>
      <c r="G595" s="3"/>
      <c r="H595" s="3"/>
      <c r="I595" s="4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AA595" s="2"/>
      <c r="AB595" s="3"/>
      <c r="AC595" s="2"/>
      <c r="AD595" s="26"/>
      <c r="AF595" s="49"/>
    </row>
    <row r="596" spans="1:32" s="6" customFormat="1" x14ac:dyDescent="0.3">
      <c r="A596" s="9"/>
      <c r="B596" s="3"/>
      <c r="C596" s="3"/>
      <c r="D596" s="3"/>
      <c r="E596" s="3"/>
      <c r="F596" s="3"/>
      <c r="G596" s="3"/>
      <c r="H596" s="3"/>
      <c r="I596" s="4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AA596" s="2"/>
      <c r="AB596" s="3"/>
      <c r="AC596" s="2"/>
      <c r="AD596" s="26"/>
      <c r="AF596" s="49"/>
    </row>
    <row r="597" spans="1:32" s="6" customFormat="1" x14ac:dyDescent="0.3">
      <c r="A597" s="9"/>
      <c r="B597" s="3"/>
      <c r="C597" s="3"/>
      <c r="D597" s="3"/>
      <c r="E597" s="3"/>
      <c r="F597" s="3"/>
      <c r="G597" s="3"/>
      <c r="H597" s="3"/>
      <c r="I597" s="4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AA597" s="2"/>
      <c r="AB597" s="3"/>
      <c r="AC597" s="2"/>
      <c r="AD597" s="26"/>
      <c r="AF597" s="49"/>
    </row>
    <row r="598" spans="1:32" s="6" customFormat="1" x14ac:dyDescent="0.3">
      <c r="A598" s="9"/>
      <c r="B598" s="3"/>
      <c r="C598" s="3"/>
      <c r="D598" s="3"/>
      <c r="E598" s="3"/>
      <c r="F598" s="3"/>
      <c r="G598" s="3"/>
      <c r="H598" s="3"/>
      <c r="I598" s="4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AA598" s="2"/>
      <c r="AB598" s="3"/>
      <c r="AC598" s="2"/>
      <c r="AD598" s="26"/>
      <c r="AF598" s="49"/>
    </row>
    <row r="599" spans="1:32" s="6" customFormat="1" x14ac:dyDescent="0.3">
      <c r="A599" s="9"/>
      <c r="B599" s="3"/>
      <c r="C599" s="3"/>
      <c r="D599" s="3"/>
      <c r="E599" s="3"/>
      <c r="F599" s="3"/>
      <c r="G599" s="3"/>
      <c r="H599" s="3"/>
      <c r="I599" s="4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AA599" s="2"/>
      <c r="AB599" s="3"/>
      <c r="AC599" s="2"/>
      <c r="AD599" s="26"/>
      <c r="AF599" s="49"/>
    </row>
    <row r="600" spans="1:32" s="6" customFormat="1" x14ac:dyDescent="0.3">
      <c r="A600" s="9"/>
      <c r="B600" s="3"/>
      <c r="C600" s="3"/>
      <c r="D600" s="3"/>
      <c r="E600" s="3"/>
      <c r="F600" s="3"/>
      <c r="G600" s="3"/>
      <c r="H600" s="3"/>
      <c r="I600" s="4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AA600" s="2"/>
      <c r="AB600" s="3"/>
      <c r="AC600" s="2"/>
      <c r="AD600" s="26"/>
      <c r="AF600" s="49"/>
    </row>
    <row r="601" spans="1:32" s="6" customFormat="1" x14ac:dyDescent="0.3">
      <c r="A601" s="9"/>
      <c r="B601" s="3"/>
      <c r="C601" s="3"/>
      <c r="D601" s="3"/>
      <c r="E601" s="3"/>
      <c r="F601" s="3"/>
      <c r="G601" s="3"/>
      <c r="H601" s="3"/>
      <c r="I601" s="4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AA601" s="2"/>
      <c r="AB601" s="3"/>
      <c r="AC601" s="2"/>
      <c r="AD601" s="26"/>
      <c r="AF601" s="49"/>
    </row>
    <row r="602" spans="1:32" s="6" customFormat="1" x14ac:dyDescent="0.3">
      <c r="A602" s="9"/>
      <c r="B602" s="3"/>
      <c r="C602" s="3"/>
      <c r="D602" s="3"/>
      <c r="E602" s="3"/>
      <c r="F602" s="3"/>
      <c r="G602" s="3"/>
      <c r="H602" s="3"/>
      <c r="I602" s="4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AA602" s="2"/>
      <c r="AB602" s="3"/>
      <c r="AC602" s="2"/>
      <c r="AD602" s="26"/>
      <c r="AF602" s="49"/>
    </row>
    <row r="603" spans="1:32" s="6" customFormat="1" x14ac:dyDescent="0.3">
      <c r="A603" s="9"/>
      <c r="B603" s="3"/>
      <c r="C603" s="3"/>
      <c r="D603" s="3"/>
      <c r="E603" s="3"/>
      <c r="F603" s="3"/>
      <c r="G603" s="3"/>
      <c r="H603" s="3"/>
      <c r="I603" s="4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AA603" s="2"/>
      <c r="AB603" s="3"/>
      <c r="AC603" s="2"/>
      <c r="AD603" s="26"/>
      <c r="AF603" s="49"/>
    </row>
    <row r="604" spans="1:32" s="6" customFormat="1" x14ac:dyDescent="0.3">
      <c r="A604" s="9"/>
      <c r="B604" s="3"/>
      <c r="C604" s="3"/>
      <c r="D604" s="3"/>
      <c r="E604" s="3"/>
      <c r="F604" s="3"/>
      <c r="G604" s="3"/>
      <c r="H604" s="3"/>
      <c r="I604" s="4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AA604" s="2"/>
      <c r="AB604" s="3"/>
      <c r="AC604" s="2"/>
      <c r="AD604" s="26"/>
      <c r="AF604" s="49"/>
    </row>
    <row r="605" spans="1:32" s="6" customFormat="1" x14ac:dyDescent="0.3">
      <c r="A605" s="9"/>
      <c r="B605" s="3"/>
      <c r="C605" s="3"/>
      <c r="D605" s="3"/>
      <c r="E605" s="3"/>
      <c r="F605" s="3"/>
      <c r="G605" s="3"/>
      <c r="H605" s="3"/>
      <c r="I605" s="4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AA605" s="2"/>
      <c r="AB605" s="3"/>
      <c r="AC605" s="2"/>
      <c r="AD605" s="26"/>
      <c r="AF605" s="49"/>
    </row>
    <row r="606" spans="1:32" s="6" customFormat="1" x14ac:dyDescent="0.3">
      <c r="A606" s="9"/>
      <c r="B606" s="3"/>
      <c r="C606" s="3"/>
      <c r="D606" s="3"/>
      <c r="E606" s="3"/>
      <c r="F606" s="3"/>
      <c r="G606" s="3"/>
      <c r="H606" s="3"/>
      <c r="I606" s="4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AA606" s="2"/>
      <c r="AB606" s="3"/>
      <c r="AC606" s="2"/>
      <c r="AD606" s="26"/>
      <c r="AF606" s="49"/>
    </row>
    <row r="607" spans="1:32" s="6" customFormat="1" x14ac:dyDescent="0.3">
      <c r="A607" s="9"/>
      <c r="B607" s="3"/>
      <c r="C607" s="3"/>
      <c r="D607" s="3"/>
      <c r="E607" s="3"/>
      <c r="F607" s="3"/>
      <c r="G607" s="3"/>
      <c r="H607" s="3"/>
      <c r="I607" s="4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AA607" s="2"/>
      <c r="AB607" s="3"/>
      <c r="AC607" s="2"/>
      <c r="AD607" s="26"/>
      <c r="AF607" s="49"/>
    </row>
    <row r="608" spans="1:32" s="6" customFormat="1" x14ac:dyDescent="0.3">
      <c r="A608" s="9"/>
      <c r="B608" s="3"/>
      <c r="C608" s="3"/>
      <c r="D608" s="3"/>
      <c r="E608" s="3"/>
      <c r="F608" s="3"/>
      <c r="G608" s="3"/>
      <c r="H608" s="3"/>
      <c r="I608" s="4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AA608" s="2"/>
      <c r="AB608" s="3"/>
      <c r="AC608" s="2"/>
      <c r="AD608" s="26"/>
      <c r="AF608" s="49"/>
    </row>
    <row r="609" spans="1:32" s="6" customFormat="1" x14ac:dyDescent="0.3">
      <c r="A609" s="9"/>
      <c r="B609" s="3"/>
      <c r="C609" s="3"/>
      <c r="D609" s="3"/>
      <c r="E609" s="3"/>
      <c r="F609" s="3"/>
      <c r="G609" s="3"/>
      <c r="H609" s="3"/>
      <c r="I609" s="4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AA609" s="2"/>
      <c r="AB609" s="3"/>
      <c r="AC609" s="2"/>
      <c r="AD609" s="26"/>
      <c r="AF609" s="49"/>
    </row>
    <row r="610" spans="1:32" s="6" customFormat="1" x14ac:dyDescent="0.3">
      <c r="A610" s="9"/>
      <c r="B610" s="3"/>
      <c r="C610" s="3"/>
      <c r="D610" s="3"/>
      <c r="E610" s="3"/>
      <c r="F610" s="3"/>
      <c r="G610" s="3"/>
      <c r="H610" s="3"/>
      <c r="I610" s="4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AA610" s="2"/>
      <c r="AB610" s="3"/>
      <c r="AC610" s="2"/>
      <c r="AD610" s="26"/>
      <c r="AF610" s="49"/>
    </row>
    <row r="611" spans="1:32" s="6" customFormat="1" x14ac:dyDescent="0.3">
      <c r="A611" s="9"/>
      <c r="B611" s="3"/>
      <c r="C611" s="3"/>
      <c r="D611" s="3"/>
      <c r="E611" s="3"/>
      <c r="F611" s="3"/>
      <c r="G611" s="3"/>
      <c r="H611" s="3"/>
      <c r="I611" s="4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AA611" s="2"/>
      <c r="AB611" s="3"/>
      <c r="AC611" s="2"/>
      <c r="AD611" s="26"/>
      <c r="AF611" s="49"/>
    </row>
    <row r="612" spans="1:32" s="6" customFormat="1" x14ac:dyDescent="0.3">
      <c r="A612" s="9"/>
      <c r="B612" s="3"/>
      <c r="C612" s="3"/>
      <c r="D612" s="3"/>
      <c r="E612" s="3"/>
      <c r="F612" s="3"/>
      <c r="G612" s="3"/>
      <c r="H612" s="3"/>
      <c r="I612" s="4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AA612" s="2"/>
      <c r="AB612" s="3"/>
      <c r="AC612" s="2"/>
      <c r="AD612" s="26"/>
      <c r="AF612" s="49"/>
    </row>
    <row r="613" spans="1:32" s="6" customFormat="1" x14ac:dyDescent="0.3">
      <c r="A613" s="9"/>
      <c r="B613" s="3"/>
      <c r="C613" s="3"/>
      <c r="D613" s="3"/>
      <c r="E613" s="3"/>
      <c r="F613" s="3"/>
      <c r="G613" s="3"/>
      <c r="H613" s="3"/>
      <c r="I613" s="4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AA613" s="2"/>
      <c r="AB613" s="3"/>
      <c r="AC613" s="2"/>
      <c r="AD613" s="26"/>
      <c r="AF613" s="49"/>
    </row>
    <row r="614" spans="1:32" s="6" customFormat="1" x14ac:dyDescent="0.3">
      <c r="A614" s="9"/>
      <c r="B614" s="3"/>
      <c r="C614" s="3"/>
      <c r="D614" s="3"/>
      <c r="E614" s="3"/>
      <c r="F614" s="3"/>
      <c r="G614" s="3"/>
      <c r="H614" s="3"/>
      <c r="I614" s="4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AA614" s="2"/>
      <c r="AB614" s="3"/>
      <c r="AC614" s="2"/>
      <c r="AD614" s="26"/>
      <c r="AF614" s="49"/>
    </row>
    <row r="615" spans="1:32" s="6" customFormat="1" x14ac:dyDescent="0.3">
      <c r="A615" s="9"/>
      <c r="B615" s="3"/>
      <c r="C615" s="3"/>
      <c r="D615" s="3"/>
      <c r="E615" s="3"/>
      <c r="F615" s="3"/>
      <c r="G615" s="3"/>
      <c r="H615" s="3"/>
      <c r="I615" s="4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AA615" s="2"/>
      <c r="AB615" s="3"/>
      <c r="AC615" s="2"/>
      <c r="AD615" s="26"/>
      <c r="AF615" s="49"/>
    </row>
    <row r="616" spans="1:32" s="6" customFormat="1" x14ac:dyDescent="0.3">
      <c r="A616" s="9"/>
      <c r="B616" s="3"/>
      <c r="C616" s="3"/>
      <c r="D616" s="3"/>
      <c r="E616" s="3"/>
      <c r="F616" s="3"/>
      <c r="G616" s="3"/>
      <c r="H616" s="3"/>
      <c r="I616" s="4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AA616" s="2"/>
      <c r="AB616" s="3"/>
      <c r="AC616" s="2"/>
      <c r="AD616" s="26"/>
      <c r="AF616" s="49"/>
    </row>
    <row r="617" spans="1:32" s="6" customFormat="1" x14ac:dyDescent="0.3">
      <c r="A617" s="9"/>
      <c r="B617" s="3"/>
      <c r="C617" s="3"/>
      <c r="D617" s="3"/>
      <c r="E617" s="3"/>
      <c r="F617" s="3"/>
      <c r="G617" s="3"/>
      <c r="H617" s="3"/>
      <c r="I617" s="4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AA617" s="2"/>
      <c r="AB617" s="3"/>
      <c r="AC617" s="2"/>
      <c r="AD617" s="26"/>
      <c r="AF617" s="49"/>
    </row>
    <row r="618" spans="1:32" s="6" customFormat="1" x14ac:dyDescent="0.3">
      <c r="A618" s="9"/>
      <c r="B618" s="3"/>
      <c r="C618" s="3"/>
      <c r="D618" s="3"/>
      <c r="E618" s="3"/>
      <c r="F618" s="3"/>
      <c r="G618" s="3"/>
      <c r="H618" s="3"/>
      <c r="I618" s="4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AA618" s="2"/>
      <c r="AB618" s="3"/>
      <c r="AC618" s="2"/>
      <c r="AD618" s="26"/>
      <c r="AF618" s="49"/>
    </row>
    <row r="619" spans="1:32" s="6" customFormat="1" x14ac:dyDescent="0.3">
      <c r="A619" s="9"/>
      <c r="B619" s="3"/>
      <c r="C619" s="3"/>
      <c r="D619" s="3"/>
      <c r="E619" s="3"/>
      <c r="F619" s="3"/>
      <c r="G619" s="3"/>
      <c r="H619" s="3"/>
      <c r="I619" s="4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AA619" s="2"/>
      <c r="AB619" s="3"/>
      <c r="AC619" s="2"/>
      <c r="AD619" s="26"/>
      <c r="AF619" s="49"/>
    </row>
    <row r="620" spans="1:32" s="6" customFormat="1" x14ac:dyDescent="0.3">
      <c r="A620" s="9"/>
      <c r="B620" s="3"/>
      <c r="C620" s="3"/>
      <c r="D620" s="3"/>
      <c r="E620" s="3"/>
      <c r="F620" s="3"/>
      <c r="G620" s="3"/>
      <c r="H620" s="3"/>
      <c r="I620" s="4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AA620" s="2"/>
      <c r="AB620" s="3"/>
      <c r="AC620" s="2"/>
      <c r="AD620" s="26"/>
      <c r="AF620" s="49"/>
    </row>
    <row r="621" spans="1:32" s="6" customFormat="1" x14ac:dyDescent="0.3">
      <c r="A621" s="9"/>
      <c r="B621" s="3"/>
      <c r="C621" s="3"/>
      <c r="D621" s="3"/>
      <c r="E621" s="3"/>
      <c r="F621" s="3"/>
      <c r="G621" s="3"/>
      <c r="H621" s="3"/>
      <c r="I621" s="4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AA621" s="2"/>
      <c r="AB621" s="3"/>
      <c r="AC621" s="2"/>
      <c r="AD621" s="26"/>
      <c r="AF621" s="49"/>
    </row>
    <row r="622" spans="1:32" s="6" customFormat="1" x14ac:dyDescent="0.3">
      <c r="A622" s="9"/>
      <c r="B622" s="3"/>
      <c r="C622" s="3"/>
      <c r="D622" s="3"/>
      <c r="E622" s="3"/>
      <c r="F622" s="3"/>
      <c r="G622" s="3"/>
      <c r="H622" s="3"/>
      <c r="I622" s="4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AA622" s="2"/>
      <c r="AB622" s="3"/>
      <c r="AC622" s="2"/>
      <c r="AD622" s="26"/>
      <c r="AF622" s="49"/>
    </row>
    <row r="623" spans="1:32" s="6" customFormat="1" x14ac:dyDescent="0.3">
      <c r="A623" s="9"/>
      <c r="B623" s="3"/>
      <c r="C623" s="3"/>
      <c r="D623" s="3"/>
      <c r="E623" s="3"/>
      <c r="F623" s="3"/>
      <c r="G623" s="3"/>
      <c r="H623" s="3"/>
      <c r="I623" s="4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AA623" s="2"/>
      <c r="AB623" s="3"/>
      <c r="AC623" s="2"/>
      <c r="AD623" s="26"/>
      <c r="AF623" s="49"/>
    </row>
    <row r="624" spans="1:32" s="6" customFormat="1" x14ac:dyDescent="0.3">
      <c r="A624" s="9"/>
      <c r="B624" s="3"/>
      <c r="C624" s="3"/>
      <c r="D624" s="3"/>
      <c r="E624" s="3"/>
      <c r="F624" s="3"/>
      <c r="G624" s="3"/>
      <c r="H624" s="3"/>
      <c r="I624" s="4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AA624" s="2"/>
      <c r="AB624" s="3"/>
      <c r="AC624" s="2"/>
      <c r="AD624" s="26"/>
      <c r="AF624" s="49"/>
    </row>
    <row r="625" spans="1:32" s="6" customFormat="1" x14ac:dyDescent="0.3">
      <c r="A625" s="9"/>
      <c r="B625" s="3"/>
      <c r="C625" s="3"/>
      <c r="D625" s="3"/>
      <c r="E625" s="3"/>
      <c r="F625" s="3"/>
      <c r="G625" s="3"/>
      <c r="H625" s="3"/>
      <c r="I625" s="4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AA625" s="2"/>
      <c r="AB625" s="3"/>
      <c r="AC625" s="2"/>
      <c r="AD625" s="26"/>
      <c r="AF625" s="49"/>
    </row>
    <row r="626" spans="1:32" s="6" customFormat="1" x14ac:dyDescent="0.3">
      <c r="A626" s="9"/>
      <c r="B626" s="3"/>
      <c r="C626" s="3"/>
      <c r="D626" s="3"/>
      <c r="E626" s="3"/>
      <c r="F626" s="3"/>
      <c r="G626" s="3"/>
      <c r="H626" s="3"/>
      <c r="I626" s="4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AA626" s="2"/>
      <c r="AB626" s="3"/>
      <c r="AC626" s="2"/>
      <c r="AD626" s="26"/>
      <c r="AF626" s="49"/>
    </row>
    <row r="627" spans="1:32" s="6" customFormat="1" x14ac:dyDescent="0.3">
      <c r="A627" s="9"/>
      <c r="B627" s="3"/>
      <c r="C627" s="3"/>
      <c r="D627" s="3"/>
      <c r="E627" s="3"/>
      <c r="F627" s="3"/>
      <c r="G627" s="3"/>
      <c r="H627" s="3"/>
      <c r="I627" s="4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AA627" s="2"/>
      <c r="AB627" s="3"/>
      <c r="AC627" s="2"/>
      <c r="AD627" s="26"/>
      <c r="AF627" s="49"/>
    </row>
    <row r="628" spans="1:32" s="6" customFormat="1" x14ac:dyDescent="0.3">
      <c r="A628" s="9"/>
      <c r="B628" s="3"/>
      <c r="C628" s="3"/>
      <c r="D628" s="3"/>
      <c r="E628" s="3"/>
      <c r="F628" s="3"/>
      <c r="G628" s="3"/>
      <c r="H628" s="3"/>
      <c r="I628" s="4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AA628" s="2"/>
      <c r="AB628" s="3"/>
      <c r="AC628" s="2"/>
      <c r="AD628" s="26"/>
      <c r="AF628" s="49"/>
    </row>
    <row r="629" spans="1:32" s="6" customFormat="1" x14ac:dyDescent="0.3">
      <c r="A629" s="9"/>
      <c r="B629" s="3"/>
      <c r="C629" s="3"/>
      <c r="D629" s="3"/>
      <c r="E629" s="3"/>
      <c r="F629" s="3"/>
      <c r="G629" s="3"/>
      <c r="H629" s="3"/>
      <c r="I629" s="4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AA629" s="2"/>
      <c r="AB629" s="3"/>
      <c r="AC629" s="2"/>
      <c r="AD629" s="26"/>
      <c r="AF629" s="49"/>
    </row>
    <row r="630" spans="1:32" s="6" customFormat="1" x14ac:dyDescent="0.3">
      <c r="A630" s="9"/>
      <c r="B630" s="3"/>
      <c r="C630" s="3"/>
      <c r="D630" s="3"/>
      <c r="E630" s="3"/>
      <c r="F630" s="3"/>
      <c r="G630" s="3"/>
      <c r="H630" s="3"/>
      <c r="I630" s="4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AA630" s="2"/>
      <c r="AB630" s="3"/>
      <c r="AC630" s="2"/>
      <c r="AD630" s="26"/>
      <c r="AF630" s="49"/>
    </row>
    <row r="631" spans="1:32" s="6" customFormat="1" x14ac:dyDescent="0.3">
      <c r="A631" s="9"/>
      <c r="B631" s="3"/>
      <c r="C631" s="3"/>
      <c r="D631" s="3"/>
      <c r="E631" s="3"/>
      <c r="F631" s="3"/>
      <c r="G631" s="3"/>
      <c r="H631" s="3"/>
      <c r="I631" s="4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AA631" s="2"/>
      <c r="AB631" s="3"/>
      <c r="AC631" s="2"/>
      <c r="AD631" s="26"/>
      <c r="AF631" s="49"/>
    </row>
    <row r="632" spans="1:32" s="6" customFormat="1" x14ac:dyDescent="0.3">
      <c r="A632" s="9"/>
      <c r="B632" s="3"/>
      <c r="C632" s="3"/>
      <c r="D632" s="3"/>
      <c r="E632" s="3"/>
      <c r="F632" s="3"/>
      <c r="G632" s="3"/>
      <c r="H632" s="3"/>
      <c r="I632" s="4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AA632" s="2"/>
      <c r="AB632" s="3"/>
      <c r="AC632" s="2"/>
      <c r="AD632" s="26"/>
      <c r="AF632" s="49"/>
    </row>
    <row r="633" spans="1:32" s="6" customFormat="1" x14ac:dyDescent="0.3">
      <c r="A633" s="9"/>
      <c r="B633" s="3"/>
      <c r="C633" s="3"/>
      <c r="D633" s="3"/>
      <c r="E633" s="3"/>
      <c r="F633" s="3"/>
      <c r="G633" s="3"/>
      <c r="H633" s="3"/>
      <c r="I633" s="4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AA633" s="2"/>
      <c r="AB633" s="3"/>
      <c r="AC633" s="2"/>
      <c r="AD633" s="26"/>
      <c r="AF633" s="49"/>
    </row>
    <row r="634" spans="1:32" s="6" customFormat="1" x14ac:dyDescent="0.3">
      <c r="A634" s="9"/>
      <c r="B634" s="3"/>
      <c r="C634" s="3"/>
      <c r="D634" s="3"/>
      <c r="E634" s="3"/>
      <c r="F634" s="3"/>
      <c r="G634" s="3"/>
      <c r="H634" s="3"/>
      <c r="I634" s="4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AA634" s="2"/>
      <c r="AB634" s="3"/>
      <c r="AC634" s="2"/>
      <c r="AD634" s="26"/>
      <c r="AF634" s="49"/>
    </row>
    <row r="635" spans="1:32" s="6" customFormat="1" x14ac:dyDescent="0.3">
      <c r="A635" s="9"/>
      <c r="B635" s="3"/>
      <c r="C635" s="3"/>
      <c r="D635" s="3"/>
      <c r="E635" s="3"/>
      <c r="F635" s="3"/>
      <c r="G635" s="3"/>
      <c r="H635" s="3"/>
      <c r="I635" s="4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AA635" s="2"/>
      <c r="AB635" s="3"/>
      <c r="AC635" s="2"/>
      <c r="AD635" s="26"/>
      <c r="AF635" s="49"/>
    </row>
    <row r="636" spans="1:32" s="6" customFormat="1" x14ac:dyDescent="0.3">
      <c r="A636" s="9"/>
      <c r="B636" s="3"/>
      <c r="C636" s="3"/>
      <c r="D636" s="3"/>
      <c r="E636" s="3"/>
      <c r="F636" s="3"/>
      <c r="G636" s="3"/>
      <c r="H636" s="3"/>
      <c r="I636" s="4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AA636" s="2"/>
      <c r="AB636" s="3"/>
      <c r="AC636" s="2"/>
      <c r="AD636" s="26"/>
      <c r="AF636" s="49"/>
    </row>
    <row r="637" spans="1:32" s="6" customFormat="1" x14ac:dyDescent="0.3">
      <c r="A637" s="9"/>
      <c r="B637" s="3"/>
      <c r="C637" s="3"/>
      <c r="D637" s="3"/>
      <c r="E637" s="3"/>
      <c r="F637" s="3"/>
      <c r="G637" s="3"/>
      <c r="H637" s="3"/>
      <c r="I637" s="4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AA637" s="2"/>
      <c r="AB637" s="3"/>
      <c r="AC637" s="2"/>
      <c r="AD637" s="26"/>
      <c r="AF637" s="49"/>
    </row>
    <row r="638" spans="1:32" s="6" customFormat="1" x14ac:dyDescent="0.3">
      <c r="A638" s="9"/>
      <c r="B638" s="3"/>
      <c r="C638" s="3"/>
      <c r="D638" s="3"/>
      <c r="E638" s="3"/>
      <c r="F638" s="3"/>
      <c r="G638" s="3"/>
      <c r="H638" s="3"/>
      <c r="I638" s="4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AA638" s="2"/>
      <c r="AB638" s="3"/>
      <c r="AC638" s="2"/>
      <c r="AD638" s="26"/>
      <c r="AF638" s="49"/>
    </row>
    <row r="639" spans="1:32" s="6" customFormat="1" x14ac:dyDescent="0.3">
      <c r="A639" s="9"/>
      <c r="B639" s="3"/>
      <c r="C639" s="3"/>
      <c r="D639" s="3"/>
      <c r="E639" s="3"/>
      <c r="F639" s="3"/>
      <c r="G639" s="3"/>
      <c r="H639" s="3"/>
      <c r="I639" s="4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AA639" s="2"/>
      <c r="AB639" s="3"/>
      <c r="AC639" s="2"/>
      <c r="AD639" s="26"/>
      <c r="AF639" s="49"/>
    </row>
    <row r="640" spans="1:32" s="6" customFormat="1" x14ac:dyDescent="0.3">
      <c r="A640" s="9"/>
      <c r="B640" s="3"/>
      <c r="C640" s="3"/>
      <c r="D640" s="3"/>
      <c r="E640" s="3"/>
      <c r="F640" s="3"/>
      <c r="G640" s="3"/>
      <c r="H640" s="3"/>
      <c r="I640" s="4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AA640" s="2"/>
      <c r="AB640" s="3"/>
      <c r="AC640" s="2"/>
      <c r="AD640" s="26"/>
      <c r="AF640" s="49"/>
    </row>
    <row r="641" spans="1:32" s="6" customFormat="1" x14ac:dyDescent="0.3">
      <c r="A641" s="9"/>
      <c r="B641" s="3"/>
      <c r="C641" s="3"/>
      <c r="D641" s="3"/>
      <c r="E641" s="3"/>
      <c r="F641" s="3"/>
      <c r="G641" s="3"/>
      <c r="H641" s="3"/>
      <c r="I641" s="4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AA641" s="2"/>
      <c r="AB641" s="3"/>
      <c r="AC641" s="2"/>
      <c r="AD641" s="26"/>
      <c r="AF641" s="49"/>
    </row>
    <row r="642" spans="1:32" s="6" customFormat="1" x14ac:dyDescent="0.3">
      <c r="A642" s="9"/>
      <c r="B642" s="3"/>
      <c r="C642" s="3"/>
      <c r="D642" s="3"/>
      <c r="E642" s="3"/>
      <c r="F642" s="3"/>
      <c r="G642" s="3"/>
      <c r="H642" s="3"/>
      <c r="I642" s="4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AA642" s="2"/>
      <c r="AB642" s="3"/>
      <c r="AC642" s="2"/>
      <c r="AD642" s="26"/>
      <c r="AF642" s="49"/>
    </row>
    <row r="643" spans="1:32" s="6" customFormat="1" x14ac:dyDescent="0.3">
      <c r="A643" s="9"/>
      <c r="B643" s="3"/>
      <c r="C643" s="3"/>
      <c r="D643" s="3"/>
      <c r="E643" s="3"/>
      <c r="F643" s="3"/>
      <c r="G643" s="3"/>
      <c r="H643" s="3"/>
      <c r="I643" s="4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AA643" s="2"/>
      <c r="AB643" s="3"/>
      <c r="AC643" s="2"/>
      <c r="AD643" s="26"/>
      <c r="AF643" s="49"/>
    </row>
    <row r="644" spans="1:32" s="6" customFormat="1" x14ac:dyDescent="0.3">
      <c r="A644" s="9"/>
      <c r="B644" s="3"/>
      <c r="C644" s="3"/>
      <c r="D644" s="3"/>
      <c r="E644" s="3"/>
      <c r="F644" s="3"/>
      <c r="G644" s="3"/>
      <c r="H644" s="3"/>
      <c r="I644" s="4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AA644" s="2"/>
      <c r="AB644" s="3"/>
      <c r="AC644" s="2"/>
      <c r="AD644" s="26"/>
      <c r="AF644" s="49"/>
    </row>
    <row r="645" spans="1:32" s="6" customFormat="1" x14ac:dyDescent="0.3">
      <c r="A645" s="9"/>
      <c r="B645" s="3"/>
      <c r="C645" s="3"/>
      <c r="D645" s="3"/>
      <c r="E645" s="3"/>
      <c r="F645" s="3"/>
      <c r="G645" s="3"/>
      <c r="H645" s="3"/>
      <c r="I645" s="4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AA645" s="2"/>
      <c r="AB645" s="3"/>
      <c r="AC645" s="2"/>
      <c r="AD645" s="26"/>
      <c r="AF645" s="49"/>
    </row>
    <row r="646" spans="1:32" s="6" customFormat="1" x14ac:dyDescent="0.3">
      <c r="A646" s="9"/>
      <c r="B646" s="3"/>
      <c r="C646" s="3"/>
      <c r="D646" s="3"/>
      <c r="E646" s="3"/>
      <c r="F646" s="3"/>
      <c r="G646" s="3"/>
      <c r="H646" s="3"/>
      <c r="I646" s="4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AA646" s="2"/>
      <c r="AB646" s="3"/>
      <c r="AC646" s="2"/>
      <c r="AD646" s="26"/>
      <c r="AF646" s="49"/>
    </row>
    <row r="647" spans="1:32" s="6" customFormat="1" x14ac:dyDescent="0.3">
      <c r="A647" s="9"/>
      <c r="B647" s="3"/>
      <c r="C647" s="3"/>
      <c r="D647" s="3"/>
      <c r="E647" s="3"/>
      <c r="F647" s="3"/>
      <c r="G647" s="3"/>
      <c r="H647" s="3"/>
      <c r="I647" s="4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AA647" s="2"/>
      <c r="AB647" s="3"/>
      <c r="AC647" s="2"/>
      <c r="AD647" s="26"/>
      <c r="AF647" s="49"/>
    </row>
    <row r="648" spans="1:32" s="6" customFormat="1" x14ac:dyDescent="0.3">
      <c r="A648" s="9"/>
      <c r="B648" s="3"/>
      <c r="C648" s="3"/>
      <c r="D648" s="3"/>
      <c r="E648" s="3"/>
      <c r="F648" s="3"/>
      <c r="G648" s="3"/>
      <c r="H648" s="3"/>
      <c r="I648" s="4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AA648" s="2"/>
      <c r="AB648" s="3"/>
      <c r="AC648" s="2"/>
      <c r="AD648" s="26"/>
      <c r="AF648" s="49"/>
    </row>
    <row r="649" spans="1:32" s="6" customFormat="1" x14ac:dyDescent="0.3">
      <c r="A649" s="9"/>
      <c r="B649" s="3"/>
      <c r="C649" s="3"/>
      <c r="D649" s="3"/>
      <c r="E649" s="3"/>
      <c r="F649" s="3"/>
      <c r="G649" s="3"/>
      <c r="H649" s="3"/>
      <c r="I649" s="4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AA649" s="2"/>
      <c r="AB649" s="3"/>
      <c r="AC649" s="2"/>
      <c r="AD649" s="26"/>
      <c r="AF649" s="49"/>
    </row>
    <row r="650" spans="1:32" s="6" customFormat="1" x14ac:dyDescent="0.3">
      <c r="A650" s="9"/>
      <c r="B650" s="3"/>
      <c r="C650" s="3"/>
      <c r="D650" s="3"/>
      <c r="E650" s="3"/>
      <c r="F650" s="3"/>
      <c r="G650" s="3"/>
      <c r="H650" s="3"/>
      <c r="I650" s="4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AA650" s="2"/>
      <c r="AB650" s="3"/>
      <c r="AC650" s="2"/>
      <c r="AD650" s="26"/>
      <c r="AF650" s="49"/>
    </row>
    <row r="651" spans="1:32" s="6" customFormat="1" x14ac:dyDescent="0.3">
      <c r="A651" s="9"/>
      <c r="B651" s="3"/>
      <c r="C651" s="3"/>
      <c r="D651" s="3"/>
      <c r="E651" s="3"/>
      <c r="F651" s="3"/>
      <c r="G651" s="3"/>
      <c r="H651" s="3"/>
      <c r="I651" s="4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AA651" s="2"/>
      <c r="AB651" s="3"/>
      <c r="AC651" s="2"/>
      <c r="AD651" s="26"/>
      <c r="AF651" s="49"/>
    </row>
    <row r="652" spans="1:32" s="6" customFormat="1" x14ac:dyDescent="0.3">
      <c r="A652" s="9"/>
      <c r="B652" s="3"/>
      <c r="C652" s="3"/>
      <c r="D652" s="3"/>
      <c r="E652" s="3"/>
      <c r="F652" s="3"/>
      <c r="G652" s="3"/>
      <c r="H652" s="3"/>
      <c r="I652" s="4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AA652" s="2"/>
      <c r="AB652" s="3"/>
      <c r="AC652" s="2"/>
      <c r="AD652" s="26"/>
      <c r="AF652" s="49"/>
    </row>
    <row r="653" spans="1:32" s="6" customFormat="1" x14ac:dyDescent="0.3">
      <c r="A653" s="9"/>
      <c r="B653" s="3"/>
      <c r="C653" s="3"/>
      <c r="D653" s="3"/>
      <c r="E653" s="3"/>
      <c r="F653" s="3"/>
      <c r="G653" s="3"/>
      <c r="H653" s="3"/>
      <c r="I653" s="4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AA653" s="2"/>
      <c r="AB653" s="3"/>
      <c r="AC653" s="2"/>
      <c r="AD653" s="26"/>
      <c r="AF653" s="49"/>
    </row>
    <row r="654" spans="1:32" s="6" customFormat="1" x14ac:dyDescent="0.3">
      <c r="A654" s="9"/>
      <c r="B654" s="3"/>
      <c r="C654" s="3"/>
      <c r="D654" s="3"/>
      <c r="E654" s="3"/>
      <c r="F654" s="3"/>
      <c r="G654" s="3"/>
      <c r="H654" s="3"/>
      <c r="I654" s="4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AA654" s="2"/>
      <c r="AB654" s="3"/>
      <c r="AC654" s="2"/>
      <c r="AD654" s="26"/>
      <c r="AF654" s="49"/>
    </row>
    <row r="655" spans="1:32" s="6" customFormat="1" x14ac:dyDescent="0.3">
      <c r="A655" s="9"/>
      <c r="B655" s="3"/>
      <c r="C655" s="3"/>
      <c r="D655" s="3"/>
      <c r="E655" s="3"/>
      <c r="F655" s="3"/>
      <c r="G655" s="3"/>
      <c r="H655" s="3"/>
      <c r="I655" s="4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AA655" s="2"/>
      <c r="AB655" s="3"/>
      <c r="AC655" s="2"/>
      <c r="AD655" s="26"/>
      <c r="AF655" s="49"/>
    </row>
    <row r="656" spans="1:32" s="6" customFormat="1" x14ac:dyDescent="0.3">
      <c r="A656" s="9"/>
      <c r="B656" s="3"/>
      <c r="C656" s="3"/>
      <c r="D656" s="3"/>
      <c r="E656" s="3"/>
      <c r="F656" s="3"/>
      <c r="G656" s="3"/>
      <c r="H656" s="3"/>
      <c r="I656" s="4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AA656" s="2"/>
      <c r="AB656" s="3"/>
      <c r="AC656" s="2"/>
      <c r="AD656" s="26"/>
      <c r="AF656" s="49"/>
    </row>
    <row r="657" spans="1:32" s="6" customFormat="1" x14ac:dyDescent="0.3">
      <c r="A657" s="9"/>
      <c r="B657" s="3"/>
      <c r="C657" s="3"/>
      <c r="D657" s="3"/>
      <c r="E657" s="3"/>
      <c r="F657" s="3"/>
      <c r="G657" s="3"/>
      <c r="H657" s="3"/>
      <c r="I657" s="4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AA657" s="2"/>
      <c r="AB657" s="3"/>
      <c r="AC657" s="2"/>
      <c r="AD657" s="26"/>
      <c r="AF657" s="49"/>
    </row>
    <row r="658" spans="1:32" s="6" customFormat="1" x14ac:dyDescent="0.3">
      <c r="A658" s="9"/>
      <c r="B658" s="3"/>
      <c r="C658" s="3"/>
      <c r="D658" s="3"/>
      <c r="E658" s="3"/>
      <c r="F658" s="3"/>
      <c r="G658" s="3"/>
      <c r="H658" s="3"/>
      <c r="I658" s="4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AA658" s="2"/>
      <c r="AB658" s="3"/>
      <c r="AC658" s="2"/>
      <c r="AD658" s="26"/>
      <c r="AF658" s="49"/>
    </row>
    <row r="659" spans="1:32" s="6" customFormat="1" x14ac:dyDescent="0.3">
      <c r="A659" s="9"/>
      <c r="B659" s="3"/>
      <c r="C659" s="3"/>
      <c r="D659" s="3"/>
      <c r="E659" s="3"/>
      <c r="F659" s="3"/>
      <c r="G659" s="3"/>
      <c r="H659" s="3"/>
      <c r="I659" s="4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AA659" s="2"/>
      <c r="AB659" s="3"/>
      <c r="AC659" s="2"/>
      <c r="AD659" s="26"/>
      <c r="AF659" s="49"/>
    </row>
    <row r="660" spans="1:32" s="6" customFormat="1" x14ac:dyDescent="0.3">
      <c r="A660" s="9"/>
      <c r="B660" s="3"/>
      <c r="C660" s="3"/>
      <c r="D660" s="3"/>
      <c r="E660" s="3"/>
      <c r="F660" s="3"/>
      <c r="G660" s="3"/>
      <c r="H660" s="3"/>
      <c r="I660" s="4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AA660" s="2"/>
      <c r="AB660" s="3"/>
      <c r="AC660" s="2"/>
      <c r="AD660" s="26"/>
      <c r="AF660" s="49"/>
    </row>
    <row r="661" spans="1:32" s="6" customFormat="1" x14ac:dyDescent="0.3">
      <c r="A661" s="9"/>
      <c r="B661" s="3"/>
      <c r="C661" s="3"/>
      <c r="D661" s="3"/>
      <c r="E661" s="3"/>
      <c r="F661" s="3"/>
      <c r="G661" s="3"/>
      <c r="H661" s="3"/>
      <c r="I661" s="4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AA661" s="2"/>
      <c r="AB661" s="3"/>
      <c r="AC661" s="2"/>
      <c r="AD661" s="26"/>
      <c r="AF661" s="49"/>
    </row>
    <row r="662" spans="1:32" s="6" customFormat="1" x14ac:dyDescent="0.3">
      <c r="A662" s="9"/>
      <c r="B662" s="3"/>
      <c r="C662" s="3"/>
      <c r="D662" s="3"/>
      <c r="E662" s="3"/>
      <c r="F662" s="3"/>
      <c r="G662" s="3"/>
      <c r="H662" s="3"/>
      <c r="I662" s="4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AA662" s="2"/>
      <c r="AB662" s="3"/>
      <c r="AC662" s="2"/>
      <c r="AD662" s="26"/>
      <c r="AF662" s="49"/>
    </row>
    <row r="663" spans="1:32" s="6" customFormat="1" x14ac:dyDescent="0.3">
      <c r="A663" s="9"/>
      <c r="B663" s="3"/>
      <c r="C663" s="3"/>
      <c r="D663" s="3"/>
      <c r="E663" s="3"/>
      <c r="F663" s="3"/>
      <c r="G663" s="3"/>
      <c r="H663" s="3"/>
      <c r="I663" s="4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AA663" s="2"/>
      <c r="AB663" s="3"/>
      <c r="AC663" s="2"/>
      <c r="AD663" s="26"/>
      <c r="AF663" s="49"/>
    </row>
    <row r="664" spans="1:32" s="6" customFormat="1" x14ac:dyDescent="0.3">
      <c r="A664" s="9"/>
      <c r="B664" s="3"/>
      <c r="C664" s="3"/>
      <c r="D664" s="3"/>
      <c r="E664" s="3"/>
      <c r="F664" s="3"/>
      <c r="G664" s="3"/>
      <c r="H664" s="3"/>
      <c r="I664" s="4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AA664" s="2"/>
      <c r="AB664" s="3"/>
      <c r="AC664" s="2"/>
      <c r="AD664" s="26"/>
      <c r="AF664" s="49"/>
    </row>
    <row r="665" spans="1:32" s="6" customFormat="1" x14ac:dyDescent="0.3">
      <c r="A665" s="9"/>
      <c r="B665" s="3"/>
      <c r="C665" s="3"/>
      <c r="D665" s="3"/>
      <c r="E665" s="3"/>
      <c r="F665" s="3"/>
      <c r="G665" s="3"/>
      <c r="H665" s="3"/>
      <c r="I665" s="4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AA665" s="2"/>
      <c r="AB665" s="3"/>
      <c r="AC665" s="2"/>
      <c r="AD665" s="26"/>
      <c r="AF665" s="49"/>
    </row>
    <row r="666" spans="1:32" s="6" customFormat="1" x14ac:dyDescent="0.3">
      <c r="A666" s="9"/>
      <c r="B666" s="3"/>
      <c r="C666" s="3"/>
      <c r="D666" s="3"/>
      <c r="E666" s="3"/>
      <c r="F666" s="3"/>
      <c r="G666" s="3"/>
      <c r="H666" s="3"/>
      <c r="I666" s="4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AA666" s="2"/>
      <c r="AB666" s="3"/>
      <c r="AC666" s="2"/>
      <c r="AD666" s="26"/>
      <c r="AF666" s="49"/>
    </row>
    <row r="667" spans="1:32" s="6" customFormat="1" x14ac:dyDescent="0.3">
      <c r="A667" s="9"/>
      <c r="B667" s="3"/>
      <c r="C667" s="3"/>
      <c r="D667" s="3"/>
      <c r="E667" s="3"/>
      <c r="F667" s="3"/>
      <c r="G667" s="3"/>
      <c r="H667" s="3"/>
      <c r="I667" s="4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AA667" s="2"/>
      <c r="AB667" s="3"/>
      <c r="AC667" s="2"/>
      <c r="AD667" s="26"/>
      <c r="AF667" s="49"/>
    </row>
    <row r="668" spans="1:32" s="6" customFormat="1" x14ac:dyDescent="0.3">
      <c r="A668" s="9"/>
      <c r="B668" s="3"/>
      <c r="C668" s="3"/>
      <c r="D668" s="3"/>
      <c r="E668" s="3"/>
      <c r="F668" s="3"/>
      <c r="G668" s="3"/>
      <c r="H668" s="3"/>
      <c r="I668" s="4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AA668" s="2"/>
      <c r="AB668" s="3"/>
      <c r="AC668" s="2"/>
      <c r="AD668" s="26"/>
      <c r="AF668" s="49"/>
    </row>
    <row r="669" spans="1:32" s="6" customFormat="1" x14ac:dyDescent="0.3">
      <c r="A669" s="9"/>
      <c r="B669" s="3"/>
      <c r="C669" s="3"/>
      <c r="D669" s="3"/>
      <c r="E669" s="3"/>
      <c r="F669" s="3"/>
      <c r="G669" s="3"/>
      <c r="H669" s="3"/>
      <c r="I669" s="4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AA669" s="2"/>
      <c r="AB669" s="3"/>
      <c r="AC669" s="2"/>
      <c r="AD669" s="26"/>
      <c r="AF669" s="49"/>
    </row>
    <row r="670" spans="1:32" s="6" customFormat="1" x14ac:dyDescent="0.3">
      <c r="A670" s="9"/>
      <c r="B670" s="3"/>
      <c r="C670" s="3"/>
      <c r="D670" s="3"/>
      <c r="E670" s="3"/>
      <c r="F670" s="3"/>
      <c r="G670" s="3"/>
      <c r="H670" s="3"/>
      <c r="I670" s="4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AA670" s="2"/>
      <c r="AB670" s="3"/>
      <c r="AC670" s="2"/>
      <c r="AD670" s="26"/>
      <c r="AF670" s="49"/>
    </row>
    <row r="671" spans="1:32" s="6" customFormat="1" x14ac:dyDescent="0.3">
      <c r="A671" s="9"/>
      <c r="B671" s="3"/>
      <c r="C671" s="3"/>
      <c r="D671" s="3"/>
      <c r="E671" s="3"/>
      <c r="F671" s="3"/>
      <c r="G671" s="3"/>
      <c r="H671" s="3"/>
      <c r="I671" s="4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AA671" s="2"/>
      <c r="AB671" s="3"/>
      <c r="AC671" s="2"/>
      <c r="AD671" s="26"/>
      <c r="AF671" s="49"/>
    </row>
    <row r="672" spans="1:32" s="6" customFormat="1" x14ac:dyDescent="0.3">
      <c r="A672" s="9"/>
      <c r="B672" s="3"/>
      <c r="C672" s="3"/>
      <c r="D672" s="3"/>
      <c r="E672" s="3"/>
      <c r="F672" s="3"/>
      <c r="G672" s="3"/>
      <c r="H672" s="3"/>
      <c r="I672" s="4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AA672" s="2"/>
      <c r="AB672" s="3"/>
      <c r="AC672" s="2"/>
      <c r="AD672" s="26"/>
      <c r="AF672" s="49"/>
    </row>
    <row r="673" spans="1:32" s="6" customFormat="1" x14ac:dyDescent="0.3">
      <c r="A673" s="9"/>
      <c r="B673" s="3"/>
      <c r="C673" s="3"/>
      <c r="D673" s="3"/>
      <c r="E673" s="3"/>
      <c r="F673" s="3"/>
      <c r="G673" s="3"/>
      <c r="H673" s="3"/>
      <c r="I673" s="4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AA673" s="2"/>
      <c r="AB673" s="3"/>
      <c r="AC673" s="2"/>
      <c r="AD673" s="26"/>
      <c r="AF673" s="49"/>
    </row>
    <row r="674" spans="1:32" s="6" customFormat="1" x14ac:dyDescent="0.3">
      <c r="A674" s="9"/>
      <c r="B674" s="3"/>
      <c r="C674" s="3"/>
      <c r="D674" s="3"/>
      <c r="E674" s="3"/>
      <c r="F674" s="3"/>
      <c r="G674" s="3"/>
      <c r="H674" s="3"/>
      <c r="I674" s="4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AA674" s="2"/>
      <c r="AB674" s="3"/>
      <c r="AC674" s="2"/>
      <c r="AD674" s="26"/>
      <c r="AF674" s="49"/>
    </row>
    <row r="675" spans="1:32" s="6" customFormat="1" x14ac:dyDescent="0.3">
      <c r="A675" s="9"/>
      <c r="B675" s="3"/>
      <c r="C675" s="3"/>
      <c r="D675" s="3"/>
      <c r="E675" s="3"/>
      <c r="F675" s="3"/>
      <c r="G675" s="3"/>
      <c r="H675" s="3"/>
      <c r="I675" s="4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AA675" s="2"/>
      <c r="AB675" s="3"/>
      <c r="AC675" s="2"/>
      <c r="AD675" s="26"/>
      <c r="AF675" s="49"/>
    </row>
    <row r="676" spans="1:32" s="6" customFormat="1" x14ac:dyDescent="0.3">
      <c r="A676" s="9"/>
      <c r="B676" s="3"/>
      <c r="C676" s="3"/>
      <c r="D676" s="3"/>
      <c r="E676" s="3"/>
      <c r="F676" s="3"/>
      <c r="G676" s="3"/>
      <c r="H676" s="3"/>
      <c r="I676" s="4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AA676" s="2"/>
      <c r="AB676" s="3"/>
      <c r="AC676" s="2"/>
      <c r="AD676" s="26"/>
      <c r="AF676" s="49"/>
    </row>
    <row r="677" spans="1:32" s="6" customFormat="1" x14ac:dyDescent="0.3">
      <c r="A677" s="9"/>
      <c r="B677" s="3"/>
      <c r="C677" s="3"/>
      <c r="D677" s="3"/>
      <c r="E677" s="3"/>
      <c r="F677" s="3"/>
      <c r="G677" s="3"/>
      <c r="H677" s="3"/>
      <c r="I677" s="4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AA677" s="2"/>
      <c r="AB677" s="3"/>
      <c r="AC677" s="2"/>
      <c r="AD677" s="26"/>
      <c r="AF677" s="49"/>
    </row>
    <row r="678" spans="1:32" s="6" customFormat="1" x14ac:dyDescent="0.3">
      <c r="A678" s="9"/>
      <c r="B678" s="3"/>
      <c r="C678" s="3"/>
      <c r="D678" s="3"/>
      <c r="E678" s="3"/>
      <c r="F678" s="3"/>
      <c r="G678" s="3"/>
      <c r="H678" s="3"/>
      <c r="I678" s="4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AA678" s="2"/>
      <c r="AB678" s="3"/>
      <c r="AC678" s="2"/>
      <c r="AD678" s="26"/>
      <c r="AF678" s="49"/>
    </row>
    <row r="679" spans="1:32" s="6" customFormat="1" x14ac:dyDescent="0.3">
      <c r="A679" s="9"/>
      <c r="B679" s="3"/>
      <c r="C679" s="3"/>
      <c r="D679" s="3"/>
      <c r="E679" s="3"/>
      <c r="F679" s="3"/>
      <c r="G679" s="3"/>
      <c r="H679" s="3"/>
      <c r="I679" s="4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AA679" s="2"/>
      <c r="AB679" s="3"/>
      <c r="AC679" s="2"/>
      <c r="AD679" s="26"/>
      <c r="AF679" s="49"/>
    </row>
    <row r="680" spans="1:32" s="6" customFormat="1" x14ac:dyDescent="0.3">
      <c r="A680" s="9"/>
      <c r="B680" s="3"/>
      <c r="C680" s="3"/>
      <c r="D680" s="3"/>
      <c r="E680" s="3"/>
      <c r="F680" s="3"/>
      <c r="G680" s="3"/>
      <c r="H680" s="3"/>
      <c r="I680" s="4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AA680" s="2"/>
      <c r="AB680" s="3"/>
      <c r="AC680" s="2"/>
      <c r="AD680" s="26"/>
      <c r="AF680" s="49"/>
    </row>
    <row r="681" spans="1:32" s="6" customFormat="1" x14ac:dyDescent="0.3">
      <c r="A681" s="9"/>
      <c r="B681" s="3"/>
      <c r="C681" s="3"/>
      <c r="D681" s="3"/>
      <c r="E681" s="3"/>
      <c r="F681" s="3"/>
      <c r="G681" s="3"/>
      <c r="H681" s="3"/>
      <c r="I681" s="4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AA681" s="2"/>
      <c r="AB681" s="3"/>
      <c r="AC681" s="2"/>
      <c r="AD681" s="26"/>
      <c r="AF681" s="49"/>
    </row>
    <row r="682" spans="1:32" s="6" customFormat="1" x14ac:dyDescent="0.3">
      <c r="A682" s="9"/>
      <c r="B682" s="3"/>
      <c r="C682" s="3"/>
      <c r="D682" s="3"/>
      <c r="E682" s="3"/>
      <c r="F682" s="3"/>
      <c r="G682" s="3"/>
      <c r="H682" s="3"/>
      <c r="I682" s="4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AA682" s="2"/>
      <c r="AB682" s="3"/>
      <c r="AC682" s="2"/>
      <c r="AD682" s="26"/>
      <c r="AF682" s="49"/>
    </row>
    <row r="683" spans="1:32" s="6" customFormat="1" x14ac:dyDescent="0.3">
      <c r="A683" s="9"/>
      <c r="B683" s="3"/>
      <c r="C683" s="3"/>
      <c r="D683" s="3"/>
      <c r="E683" s="3"/>
      <c r="F683" s="3"/>
      <c r="G683" s="3"/>
      <c r="H683" s="3"/>
      <c r="I683" s="4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AA683" s="2"/>
      <c r="AB683" s="3"/>
      <c r="AC683" s="2"/>
      <c r="AD683" s="26"/>
      <c r="AF683" s="49"/>
    </row>
    <row r="684" spans="1:32" s="6" customFormat="1" x14ac:dyDescent="0.3">
      <c r="A684" s="9"/>
      <c r="B684" s="3"/>
      <c r="C684" s="3"/>
      <c r="D684" s="3"/>
      <c r="E684" s="3"/>
      <c r="F684" s="3"/>
      <c r="G684" s="3"/>
      <c r="H684" s="3"/>
      <c r="I684" s="4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AA684" s="2"/>
      <c r="AB684" s="3"/>
      <c r="AC684" s="2"/>
      <c r="AD684" s="26"/>
      <c r="AF684" s="49"/>
    </row>
    <row r="685" spans="1:32" s="6" customFormat="1" x14ac:dyDescent="0.3">
      <c r="A685" s="9"/>
      <c r="B685" s="3"/>
      <c r="C685" s="3"/>
      <c r="D685" s="3"/>
      <c r="E685" s="3"/>
      <c r="F685" s="3"/>
      <c r="G685" s="3"/>
      <c r="H685" s="3"/>
      <c r="I685" s="4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AA685" s="2"/>
      <c r="AB685" s="3"/>
      <c r="AC685" s="2"/>
      <c r="AD685" s="26"/>
      <c r="AF685" s="49"/>
    </row>
    <row r="686" spans="1:32" s="6" customFormat="1" x14ac:dyDescent="0.3">
      <c r="A686" s="9"/>
      <c r="B686" s="3"/>
      <c r="C686" s="3"/>
      <c r="D686" s="3"/>
      <c r="E686" s="3"/>
      <c r="F686" s="3"/>
      <c r="G686" s="3"/>
      <c r="H686" s="3"/>
      <c r="I686" s="4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AA686" s="2"/>
      <c r="AB686" s="3"/>
      <c r="AC686" s="2"/>
      <c r="AD686" s="26"/>
      <c r="AF686" s="49"/>
    </row>
    <row r="687" spans="1:32" s="6" customFormat="1" x14ac:dyDescent="0.3">
      <c r="A687" s="9"/>
      <c r="B687" s="3"/>
      <c r="C687" s="3"/>
      <c r="D687" s="3"/>
      <c r="E687" s="3"/>
      <c r="F687" s="3"/>
      <c r="G687" s="3"/>
      <c r="H687" s="3"/>
      <c r="I687" s="4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AA687" s="2"/>
      <c r="AB687" s="3"/>
      <c r="AC687" s="2"/>
      <c r="AD687" s="26"/>
      <c r="AF687" s="49"/>
    </row>
    <row r="688" spans="1:32" s="6" customFormat="1" x14ac:dyDescent="0.3">
      <c r="A688" s="9"/>
      <c r="B688" s="3"/>
      <c r="C688" s="3"/>
      <c r="D688" s="3"/>
      <c r="E688" s="3"/>
      <c r="F688" s="3"/>
      <c r="G688" s="3"/>
      <c r="H688" s="3"/>
      <c r="I688" s="4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AA688" s="2"/>
      <c r="AB688" s="3"/>
      <c r="AC688" s="2"/>
      <c r="AD688" s="26"/>
      <c r="AF688" s="49"/>
    </row>
    <row r="689" spans="1:32" s="6" customFormat="1" x14ac:dyDescent="0.3">
      <c r="A689" s="9"/>
      <c r="B689" s="3"/>
      <c r="C689" s="3"/>
      <c r="D689" s="3"/>
      <c r="E689" s="3"/>
      <c r="F689" s="3"/>
      <c r="G689" s="3"/>
      <c r="H689" s="3"/>
      <c r="I689" s="4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AA689" s="2"/>
      <c r="AB689" s="3"/>
      <c r="AC689" s="2"/>
      <c r="AD689" s="26"/>
      <c r="AF689" s="49"/>
    </row>
    <row r="690" spans="1:32" s="6" customFormat="1" x14ac:dyDescent="0.3">
      <c r="A690" s="9"/>
      <c r="B690" s="3"/>
      <c r="C690" s="3"/>
      <c r="D690" s="3"/>
      <c r="E690" s="3"/>
      <c r="F690" s="3"/>
      <c r="G690" s="3"/>
      <c r="H690" s="3"/>
      <c r="I690" s="4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AA690" s="2"/>
      <c r="AB690" s="3"/>
      <c r="AC690" s="2"/>
      <c r="AD690" s="26"/>
      <c r="AF690" s="49"/>
    </row>
    <row r="691" spans="1:32" s="6" customFormat="1" x14ac:dyDescent="0.3">
      <c r="A691" s="9"/>
      <c r="B691" s="3"/>
      <c r="C691" s="3"/>
      <c r="D691" s="3"/>
      <c r="E691" s="3"/>
      <c r="F691" s="3"/>
      <c r="G691" s="3"/>
      <c r="H691" s="3"/>
      <c r="I691" s="4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AA691" s="2"/>
      <c r="AB691" s="3"/>
      <c r="AC691" s="2"/>
      <c r="AD691" s="26"/>
      <c r="AF691" s="49"/>
    </row>
    <row r="692" spans="1:32" s="6" customFormat="1" x14ac:dyDescent="0.3">
      <c r="A692" s="9"/>
      <c r="B692" s="3"/>
      <c r="C692" s="3"/>
      <c r="D692" s="3"/>
      <c r="E692" s="3"/>
      <c r="F692" s="3"/>
      <c r="G692" s="3"/>
      <c r="H692" s="3"/>
      <c r="I692" s="4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AA692" s="2"/>
      <c r="AB692" s="3"/>
      <c r="AC692" s="2"/>
      <c r="AD692" s="26"/>
      <c r="AF692" s="49"/>
    </row>
    <row r="693" spans="1:32" s="6" customFormat="1" x14ac:dyDescent="0.3">
      <c r="A693" s="9"/>
      <c r="B693" s="3"/>
      <c r="C693" s="3"/>
      <c r="D693" s="3"/>
      <c r="E693" s="3"/>
      <c r="F693" s="3"/>
      <c r="G693" s="3"/>
      <c r="H693" s="3"/>
      <c r="I693" s="4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AA693" s="2"/>
      <c r="AB693" s="3"/>
      <c r="AC693" s="2"/>
      <c r="AD693" s="26"/>
      <c r="AF693" s="49"/>
    </row>
    <row r="694" spans="1:32" s="6" customFormat="1" x14ac:dyDescent="0.3">
      <c r="A694" s="9"/>
      <c r="B694" s="3"/>
      <c r="C694" s="3"/>
      <c r="D694" s="3"/>
      <c r="E694" s="3"/>
      <c r="F694" s="3"/>
      <c r="G694" s="3"/>
      <c r="H694" s="3"/>
      <c r="I694" s="4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AA694" s="2"/>
      <c r="AB694" s="3"/>
      <c r="AC694" s="2"/>
      <c r="AD694" s="26"/>
      <c r="AF694" s="49"/>
    </row>
    <row r="695" spans="1:32" s="6" customFormat="1" x14ac:dyDescent="0.3">
      <c r="A695" s="9"/>
      <c r="B695" s="3"/>
      <c r="C695" s="3"/>
      <c r="D695" s="3"/>
      <c r="E695" s="3"/>
      <c r="F695" s="3"/>
      <c r="G695" s="3"/>
      <c r="H695" s="3"/>
      <c r="I695" s="4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AA695" s="2"/>
      <c r="AB695" s="3"/>
      <c r="AC695" s="2"/>
      <c r="AD695" s="26"/>
      <c r="AF695" s="49"/>
    </row>
    <row r="696" spans="1:32" s="6" customFormat="1" x14ac:dyDescent="0.3">
      <c r="A696" s="9"/>
      <c r="B696" s="3"/>
      <c r="C696" s="3"/>
      <c r="D696" s="3"/>
      <c r="E696" s="3"/>
      <c r="F696" s="3"/>
      <c r="G696" s="3"/>
      <c r="H696" s="3"/>
      <c r="I696" s="4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AA696" s="2"/>
      <c r="AB696" s="3"/>
      <c r="AC696" s="2"/>
      <c r="AD696" s="26"/>
      <c r="AF696" s="49"/>
    </row>
    <row r="697" spans="1:32" s="6" customFormat="1" x14ac:dyDescent="0.3">
      <c r="A697" s="9"/>
      <c r="B697" s="3"/>
      <c r="C697" s="3"/>
      <c r="D697" s="3"/>
      <c r="E697" s="3"/>
      <c r="F697" s="3"/>
      <c r="G697" s="3"/>
      <c r="H697" s="3"/>
      <c r="I697" s="4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AA697" s="2"/>
      <c r="AB697" s="3"/>
      <c r="AC697" s="2"/>
      <c r="AD697" s="26"/>
      <c r="AF697" s="49"/>
    </row>
    <row r="698" spans="1:32" s="6" customFormat="1" x14ac:dyDescent="0.3">
      <c r="A698" s="9"/>
      <c r="B698" s="3"/>
      <c r="C698" s="3"/>
      <c r="D698" s="3"/>
      <c r="E698" s="3"/>
      <c r="F698" s="3"/>
      <c r="G698" s="3"/>
      <c r="H698" s="3"/>
      <c r="I698" s="4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AA698" s="2"/>
      <c r="AB698" s="3"/>
      <c r="AC698" s="2"/>
      <c r="AD698" s="26"/>
      <c r="AF698" s="49"/>
    </row>
    <row r="699" spans="1:32" s="6" customFormat="1" x14ac:dyDescent="0.3">
      <c r="A699" s="9"/>
      <c r="B699" s="3"/>
      <c r="C699" s="3"/>
      <c r="D699" s="3"/>
      <c r="E699" s="3"/>
      <c r="F699" s="3"/>
      <c r="G699" s="3"/>
      <c r="H699" s="3"/>
      <c r="I699" s="4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AA699" s="2"/>
      <c r="AB699" s="3"/>
      <c r="AC699" s="2"/>
      <c r="AD699" s="26"/>
      <c r="AF699" s="49"/>
    </row>
    <row r="700" spans="1:32" s="6" customFormat="1" x14ac:dyDescent="0.3">
      <c r="A700" s="9"/>
      <c r="B700" s="3"/>
      <c r="C700" s="3"/>
      <c r="D700" s="3"/>
      <c r="E700" s="3"/>
      <c r="F700" s="3"/>
      <c r="G700" s="3"/>
      <c r="H700" s="3"/>
      <c r="I700" s="4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AA700" s="2"/>
      <c r="AB700" s="3"/>
      <c r="AC700" s="2"/>
      <c r="AD700" s="26"/>
      <c r="AF700" s="49"/>
    </row>
    <row r="701" spans="1:32" s="6" customFormat="1" x14ac:dyDescent="0.3">
      <c r="A701" s="9"/>
      <c r="B701" s="3"/>
      <c r="C701" s="3"/>
      <c r="D701" s="3"/>
      <c r="E701" s="3"/>
      <c r="F701" s="3"/>
      <c r="G701" s="3"/>
      <c r="H701" s="3"/>
      <c r="I701" s="4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AA701" s="2"/>
      <c r="AB701" s="3"/>
      <c r="AC701" s="2"/>
      <c r="AD701" s="26"/>
      <c r="AF701" s="49"/>
    </row>
    <row r="702" spans="1:32" s="6" customFormat="1" x14ac:dyDescent="0.3">
      <c r="A702" s="9"/>
      <c r="B702" s="3"/>
      <c r="C702" s="3"/>
      <c r="D702" s="3"/>
      <c r="E702" s="3"/>
      <c r="F702" s="3"/>
      <c r="G702" s="3"/>
      <c r="H702" s="3"/>
      <c r="I702" s="4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AA702" s="2"/>
      <c r="AB702" s="3"/>
      <c r="AC702" s="2"/>
      <c r="AD702" s="26"/>
      <c r="AF702" s="49"/>
    </row>
    <row r="703" spans="1:32" s="6" customFormat="1" x14ac:dyDescent="0.3">
      <c r="A703" s="9"/>
      <c r="B703" s="3"/>
      <c r="C703" s="3"/>
      <c r="D703" s="3"/>
      <c r="E703" s="3"/>
      <c r="F703" s="3"/>
      <c r="G703" s="3"/>
      <c r="H703" s="3"/>
      <c r="I703" s="4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AA703" s="2"/>
      <c r="AB703" s="3"/>
      <c r="AC703" s="2"/>
      <c r="AD703" s="26"/>
      <c r="AF703" s="49"/>
    </row>
    <row r="704" spans="1:32" s="6" customFormat="1" x14ac:dyDescent="0.3">
      <c r="A704" s="9"/>
      <c r="B704" s="3"/>
      <c r="C704" s="3"/>
      <c r="D704" s="3"/>
      <c r="E704" s="3"/>
      <c r="F704" s="3"/>
      <c r="G704" s="3"/>
      <c r="H704" s="3"/>
      <c r="I704" s="4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AA704" s="2"/>
      <c r="AB704" s="3"/>
      <c r="AC704" s="2"/>
      <c r="AD704" s="26"/>
      <c r="AF704" s="49"/>
    </row>
    <row r="705" spans="1:32" s="6" customFormat="1" x14ac:dyDescent="0.3">
      <c r="A705" s="9"/>
      <c r="B705" s="3"/>
      <c r="C705" s="3"/>
      <c r="D705" s="3"/>
      <c r="E705" s="3"/>
      <c r="F705" s="3"/>
      <c r="G705" s="3"/>
      <c r="H705" s="3"/>
      <c r="I705" s="4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AA705" s="2"/>
      <c r="AB705" s="3"/>
      <c r="AC705" s="2"/>
      <c r="AD705" s="26"/>
      <c r="AF705" s="49"/>
    </row>
    <row r="706" spans="1:32" s="6" customFormat="1" x14ac:dyDescent="0.3">
      <c r="A706" s="9"/>
      <c r="B706" s="3"/>
      <c r="C706" s="3"/>
      <c r="D706" s="3"/>
      <c r="E706" s="3"/>
      <c r="F706" s="3"/>
      <c r="G706" s="3"/>
      <c r="H706" s="3"/>
      <c r="I706" s="4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AA706" s="2"/>
      <c r="AB706" s="3"/>
      <c r="AC706" s="2"/>
      <c r="AD706" s="26"/>
      <c r="AF706" s="49"/>
    </row>
    <row r="707" spans="1:32" s="6" customFormat="1" x14ac:dyDescent="0.3">
      <c r="A707" s="9"/>
      <c r="B707" s="3"/>
      <c r="C707" s="3"/>
      <c r="D707" s="3"/>
      <c r="E707" s="3"/>
      <c r="F707" s="3"/>
      <c r="G707" s="3"/>
      <c r="H707" s="3"/>
      <c r="I707" s="4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AA707" s="2"/>
      <c r="AB707" s="3"/>
      <c r="AC707" s="2"/>
      <c r="AD707" s="26"/>
      <c r="AF707" s="49"/>
    </row>
    <row r="708" spans="1:32" s="6" customFormat="1" x14ac:dyDescent="0.3">
      <c r="A708" s="9"/>
      <c r="B708" s="3"/>
      <c r="C708" s="3"/>
      <c r="D708" s="3"/>
      <c r="E708" s="3"/>
      <c r="F708" s="3"/>
      <c r="G708" s="3"/>
      <c r="H708" s="3"/>
      <c r="I708" s="4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AA708" s="2"/>
      <c r="AB708" s="3"/>
      <c r="AC708" s="2"/>
      <c r="AD708" s="26"/>
      <c r="AF708" s="49"/>
    </row>
    <row r="709" spans="1:32" s="6" customFormat="1" x14ac:dyDescent="0.3">
      <c r="A709" s="9"/>
      <c r="B709" s="3"/>
      <c r="C709" s="3"/>
      <c r="D709" s="3"/>
      <c r="E709" s="3"/>
      <c r="F709" s="3"/>
      <c r="G709" s="3"/>
      <c r="H709" s="3"/>
      <c r="I709" s="4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AA709" s="2"/>
      <c r="AB709" s="3"/>
      <c r="AC709" s="2"/>
      <c r="AD709" s="26"/>
      <c r="AF709" s="49"/>
    </row>
    <row r="710" spans="1:32" s="6" customFormat="1" x14ac:dyDescent="0.3">
      <c r="A710" s="9"/>
      <c r="B710" s="3"/>
      <c r="C710" s="3"/>
      <c r="D710" s="3"/>
      <c r="E710" s="3"/>
      <c r="F710" s="3"/>
      <c r="G710" s="3"/>
      <c r="H710" s="3"/>
      <c r="I710" s="4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AA710" s="2"/>
      <c r="AB710" s="3"/>
      <c r="AC710" s="2"/>
      <c r="AD710" s="26"/>
      <c r="AF710" s="49"/>
    </row>
    <row r="711" spans="1:32" s="6" customFormat="1" x14ac:dyDescent="0.3">
      <c r="A711" s="9"/>
      <c r="B711" s="3"/>
      <c r="C711" s="3"/>
      <c r="D711" s="3"/>
      <c r="E711" s="3"/>
      <c r="F711" s="3"/>
      <c r="G711" s="3"/>
      <c r="H711" s="3"/>
      <c r="I711" s="4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AA711" s="2"/>
      <c r="AB711" s="3"/>
      <c r="AC711" s="2"/>
      <c r="AD711" s="26"/>
      <c r="AF711" s="49"/>
    </row>
    <row r="712" spans="1:32" s="6" customFormat="1" x14ac:dyDescent="0.3">
      <c r="A712" s="9"/>
      <c r="B712" s="3"/>
      <c r="C712" s="3"/>
      <c r="D712" s="3"/>
      <c r="E712" s="3"/>
      <c r="F712" s="3"/>
      <c r="G712" s="3"/>
      <c r="H712" s="3"/>
      <c r="I712" s="4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AA712" s="2"/>
      <c r="AB712" s="3"/>
      <c r="AC712" s="2"/>
      <c r="AD712" s="26"/>
      <c r="AF712" s="49"/>
    </row>
    <row r="713" spans="1:32" s="6" customFormat="1" x14ac:dyDescent="0.3">
      <c r="A713" s="9"/>
      <c r="B713" s="3"/>
      <c r="C713" s="3"/>
      <c r="D713" s="3"/>
      <c r="E713" s="3"/>
      <c r="F713" s="3"/>
      <c r="G713" s="3"/>
      <c r="H713" s="3"/>
      <c r="I713" s="4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AA713" s="2"/>
      <c r="AB713" s="3"/>
      <c r="AC713" s="2"/>
      <c r="AD713" s="26"/>
      <c r="AF713" s="49"/>
    </row>
    <row r="714" spans="1:32" s="6" customFormat="1" x14ac:dyDescent="0.3">
      <c r="A714" s="9"/>
      <c r="B714" s="3"/>
      <c r="C714" s="3"/>
      <c r="D714" s="3"/>
      <c r="E714" s="3"/>
      <c r="F714" s="3"/>
      <c r="G714" s="3"/>
      <c r="H714" s="3"/>
      <c r="I714" s="4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AA714" s="2"/>
      <c r="AB714" s="3"/>
      <c r="AC714" s="2"/>
      <c r="AD714" s="26"/>
      <c r="AF714" s="49"/>
    </row>
    <row r="715" spans="1:32" s="6" customFormat="1" x14ac:dyDescent="0.3">
      <c r="A715" s="9"/>
      <c r="B715" s="3"/>
      <c r="C715" s="3"/>
      <c r="D715" s="3"/>
      <c r="E715" s="3"/>
      <c r="F715" s="3"/>
      <c r="G715" s="3"/>
      <c r="H715" s="3"/>
      <c r="I715" s="4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AA715" s="2"/>
      <c r="AB715" s="3"/>
      <c r="AC715" s="2"/>
      <c r="AD715" s="26"/>
      <c r="AF715" s="49"/>
    </row>
    <row r="716" spans="1:32" s="6" customFormat="1" x14ac:dyDescent="0.3">
      <c r="A716" s="9"/>
      <c r="B716" s="3"/>
      <c r="C716" s="3"/>
      <c r="D716" s="3"/>
      <c r="E716" s="3"/>
      <c r="F716" s="3"/>
      <c r="G716" s="3"/>
      <c r="H716" s="3"/>
      <c r="I716" s="4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AA716" s="2"/>
      <c r="AB716" s="3"/>
      <c r="AC716" s="2"/>
      <c r="AD716" s="26"/>
      <c r="AF716" s="49"/>
    </row>
    <row r="717" spans="1:32" s="6" customFormat="1" x14ac:dyDescent="0.3">
      <c r="A717" s="9"/>
      <c r="B717" s="3"/>
      <c r="C717" s="3"/>
      <c r="D717" s="3"/>
      <c r="E717" s="3"/>
      <c r="F717" s="3"/>
      <c r="G717" s="3"/>
      <c r="H717" s="3"/>
      <c r="I717" s="4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AA717" s="2"/>
      <c r="AB717" s="3"/>
      <c r="AC717" s="2"/>
      <c r="AD717" s="26"/>
      <c r="AF717" s="49"/>
    </row>
    <row r="718" spans="1:32" s="6" customFormat="1" x14ac:dyDescent="0.3">
      <c r="A718" s="9"/>
      <c r="B718" s="3"/>
      <c r="C718" s="3"/>
      <c r="D718" s="3"/>
      <c r="E718" s="3"/>
      <c r="F718" s="3"/>
      <c r="G718" s="3"/>
      <c r="H718" s="3"/>
      <c r="I718" s="4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AA718" s="2"/>
      <c r="AB718" s="3"/>
      <c r="AC718" s="2"/>
      <c r="AD718" s="26"/>
      <c r="AF718" s="49"/>
    </row>
    <row r="719" spans="1:32" s="6" customFormat="1" x14ac:dyDescent="0.3">
      <c r="A719" s="9"/>
      <c r="B719" s="3"/>
      <c r="C719" s="3"/>
      <c r="D719" s="3"/>
      <c r="E719" s="3"/>
      <c r="F719" s="3"/>
      <c r="G719" s="3"/>
      <c r="H719" s="3"/>
      <c r="I719" s="4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AA719" s="2"/>
      <c r="AB719" s="3"/>
      <c r="AC719" s="2"/>
      <c r="AD719" s="26"/>
      <c r="AF719" s="49"/>
    </row>
    <row r="720" spans="1:32" s="6" customFormat="1" x14ac:dyDescent="0.3">
      <c r="A720" s="9"/>
      <c r="B720" s="3"/>
      <c r="C720" s="3"/>
      <c r="D720" s="3"/>
      <c r="E720" s="3"/>
      <c r="F720" s="3"/>
      <c r="G720" s="3"/>
      <c r="H720" s="3"/>
      <c r="I720" s="4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AA720" s="2"/>
      <c r="AB720" s="3"/>
      <c r="AC720" s="2"/>
      <c r="AD720" s="26"/>
      <c r="AF720" s="49"/>
    </row>
    <row r="721" spans="1:32" s="6" customFormat="1" x14ac:dyDescent="0.3">
      <c r="A721" s="9"/>
      <c r="B721" s="3"/>
      <c r="C721" s="3"/>
      <c r="D721" s="3"/>
      <c r="E721" s="3"/>
      <c r="F721" s="3"/>
      <c r="G721" s="3"/>
      <c r="H721" s="3"/>
      <c r="I721" s="4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AA721" s="2"/>
      <c r="AB721" s="3"/>
      <c r="AC721" s="2"/>
      <c r="AD721" s="26"/>
      <c r="AF721" s="49"/>
    </row>
    <row r="722" spans="1:32" s="6" customFormat="1" x14ac:dyDescent="0.3">
      <c r="A722" s="9"/>
      <c r="B722" s="3"/>
      <c r="C722" s="3"/>
      <c r="D722" s="3"/>
      <c r="E722" s="3"/>
      <c r="F722" s="3"/>
      <c r="G722" s="3"/>
      <c r="H722" s="3"/>
      <c r="I722" s="4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AA722" s="2"/>
      <c r="AB722" s="3"/>
      <c r="AC722" s="2"/>
      <c r="AD722" s="26"/>
      <c r="AF722" s="49"/>
    </row>
    <row r="723" spans="1:32" s="6" customFormat="1" x14ac:dyDescent="0.3">
      <c r="A723" s="9"/>
      <c r="B723" s="3"/>
      <c r="C723" s="3"/>
      <c r="D723" s="3"/>
      <c r="E723" s="3"/>
      <c r="F723" s="3"/>
      <c r="G723" s="3"/>
      <c r="H723" s="3"/>
      <c r="I723" s="4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AA723" s="2"/>
      <c r="AB723" s="3"/>
      <c r="AC723" s="2"/>
      <c r="AD723" s="26"/>
      <c r="AF723" s="49"/>
    </row>
    <row r="724" spans="1:32" s="6" customFormat="1" x14ac:dyDescent="0.3">
      <c r="A724" s="9"/>
      <c r="B724" s="3"/>
      <c r="C724" s="3"/>
      <c r="D724" s="3"/>
      <c r="E724" s="3"/>
      <c r="F724" s="3"/>
      <c r="G724" s="3"/>
      <c r="H724" s="3"/>
      <c r="I724" s="4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AA724" s="2"/>
      <c r="AB724" s="3"/>
      <c r="AC724" s="2"/>
      <c r="AD724" s="26"/>
      <c r="AF724" s="49"/>
    </row>
    <row r="725" spans="1:32" s="6" customFormat="1" x14ac:dyDescent="0.3">
      <c r="A725" s="9"/>
      <c r="B725" s="3"/>
      <c r="C725" s="3"/>
      <c r="D725" s="3"/>
      <c r="E725" s="3"/>
      <c r="F725" s="3"/>
      <c r="G725" s="3"/>
      <c r="H725" s="3"/>
      <c r="I725" s="4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AA725" s="2"/>
      <c r="AB725" s="3"/>
      <c r="AC725" s="2"/>
      <c r="AD725" s="26"/>
      <c r="AF725" s="49"/>
    </row>
    <row r="726" spans="1:32" s="6" customFormat="1" x14ac:dyDescent="0.3">
      <c r="A726" s="9"/>
      <c r="B726" s="3"/>
      <c r="C726" s="3"/>
      <c r="D726" s="3"/>
      <c r="E726" s="3"/>
      <c r="F726" s="3"/>
      <c r="G726" s="3"/>
      <c r="H726" s="3"/>
      <c r="I726" s="4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AA726" s="2"/>
      <c r="AB726" s="3"/>
      <c r="AC726" s="2"/>
      <c r="AD726" s="26"/>
      <c r="AF726" s="49"/>
    </row>
    <row r="727" spans="1:32" s="6" customFormat="1" x14ac:dyDescent="0.3">
      <c r="A727" s="9"/>
      <c r="B727" s="3"/>
      <c r="C727" s="3"/>
      <c r="D727" s="3"/>
      <c r="E727" s="3"/>
      <c r="F727" s="3"/>
      <c r="G727" s="3"/>
      <c r="H727" s="3"/>
      <c r="I727" s="4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AA727" s="2"/>
      <c r="AB727" s="3"/>
      <c r="AC727" s="2"/>
      <c r="AD727" s="26"/>
      <c r="AF727" s="49"/>
    </row>
    <row r="728" spans="1:32" s="6" customFormat="1" x14ac:dyDescent="0.3">
      <c r="A728" s="9"/>
      <c r="B728" s="3"/>
      <c r="C728" s="3"/>
      <c r="D728" s="3"/>
      <c r="E728" s="3"/>
      <c r="F728" s="3"/>
      <c r="G728" s="3"/>
      <c r="H728" s="3"/>
      <c r="I728" s="4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AA728" s="2"/>
      <c r="AB728" s="3"/>
      <c r="AC728" s="2"/>
      <c r="AD728" s="26"/>
      <c r="AF728" s="49"/>
    </row>
    <row r="729" spans="1:32" s="6" customFormat="1" x14ac:dyDescent="0.3">
      <c r="A729" s="9"/>
      <c r="B729" s="3"/>
      <c r="C729" s="3"/>
      <c r="D729" s="3"/>
      <c r="E729" s="3"/>
      <c r="F729" s="3"/>
      <c r="G729" s="3"/>
      <c r="H729" s="3"/>
      <c r="I729" s="4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AA729" s="2"/>
      <c r="AB729" s="3"/>
      <c r="AC729" s="2"/>
      <c r="AD729" s="26"/>
      <c r="AF729" s="49"/>
    </row>
    <row r="730" spans="1:32" s="6" customFormat="1" x14ac:dyDescent="0.3">
      <c r="A730" s="9"/>
      <c r="B730" s="3"/>
      <c r="C730" s="3"/>
      <c r="D730" s="3"/>
      <c r="E730" s="3"/>
      <c r="F730" s="3"/>
      <c r="G730" s="3"/>
      <c r="H730" s="3"/>
      <c r="I730" s="4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AA730" s="2"/>
      <c r="AB730" s="3"/>
      <c r="AC730" s="2"/>
      <c r="AD730" s="26"/>
      <c r="AF730" s="49"/>
    </row>
    <row r="731" spans="1:32" s="6" customFormat="1" x14ac:dyDescent="0.3">
      <c r="A731" s="9"/>
      <c r="B731" s="3"/>
      <c r="C731" s="3"/>
      <c r="D731" s="3"/>
      <c r="E731" s="3"/>
      <c r="F731" s="3"/>
      <c r="G731" s="3"/>
      <c r="H731" s="3"/>
      <c r="I731" s="4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AA731" s="2"/>
      <c r="AB731" s="3"/>
      <c r="AC731" s="2"/>
      <c r="AD731" s="26"/>
      <c r="AF731" s="49"/>
    </row>
    <row r="732" spans="1:32" s="6" customFormat="1" x14ac:dyDescent="0.3">
      <c r="A732" s="9"/>
      <c r="B732" s="3"/>
      <c r="C732" s="3"/>
      <c r="D732" s="3"/>
      <c r="E732" s="3"/>
      <c r="F732" s="3"/>
      <c r="G732" s="3"/>
      <c r="H732" s="3"/>
      <c r="I732" s="4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AA732" s="2"/>
      <c r="AB732" s="3"/>
      <c r="AC732" s="2"/>
      <c r="AD732" s="26"/>
      <c r="AF732" s="49"/>
    </row>
    <row r="733" spans="1:32" s="6" customFormat="1" x14ac:dyDescent="0.3">
      <c r="A733" s="9"/>
      <c r="B733" s="3"/>
      <c r="C733" s="3"/>
      <c r="D733" s="3"/>
      <c r="E733" s="3"/>
      <c r="F733" s="3"/>
      <c r="G733" s="3"/>
      <c r="H733" s="3"/>
      <c r="I733" s="4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AA733" s="2"/>
      <c r="AB733" s="3"/>
      <c r="AC733" s="2"/>
      <c r="AD733" s="26"/>
      <c r="AF733" s="49"/>
    </row>
    <row r="734" spans="1:32" s="6" customFormat="1" x14ac:dyDescent="0.3">
      <c r="A734" s="9"/>
      <c r="B734" s="3"/>
      <c r="C734" s="3"/>
      <c r="D734" s="3"/>
      <c r="E734" s="3"/>
      <c r="F734" s="3"/>
      <c r="G734" s="3"/>
      <c r="H734" s="3"/>
      <c r="I734" s="4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AA734" s="2"/>
      <c r="AB734" s="3"/>
      <c r="AC734" s="2"/>
      <c r="AD734" s="26"/>
      <c r="AF734" s="49"/>
    </row>
    <row r="735" spans="1:32" s="6" customFormat="1" x14ac:dyDescent="0.3">
      <c r="A735" s="9"/>
      <c r="B735" s="3"/>
      <c r="C735" s="3"/>
      <c r="D735" s="3"/>
      <c r="E735" s="3"/>
      <c r="F735" s="3"/>
      <c r="G735" s="3"/>
      <c r="H735" s="3"/>
      <c r="I735" s="4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AA735" s="2"/>
      <c r="AB735" s="3"/>
      <c r="AC735" s="2"/>
      <c r="AD735" s="26"/>
      <c r="AF735" s="49"/>
    </row>
    <row r="736" spans="1:32" s="6" customFormat="1" x14ac:dyDescent="0.3">
      <c r="A736" s="9"/>
      <c r="B736" s="3"/>
      <c r="C736" s="3"/>
      <c r="D736" s="3"/>
      <c r="E736" s="3"/>
      <c r="F736" s="3"/>
      <c r="G736" s="3"/>
      <c r="H736" s="3"/>
      <c r="I736" s="4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AA736" s="2"/>
      <c r="AB736" s="3"/>
      <c r="AC736" s="2"/>
      <c r="AD736" s="26"/>
      <c r="AF736" s="49"/>
    </row>
    <row r="737" spans="1:32" s="6" customFormat="1" x14ac:dyDescent="0.3">
      <c r="A737" s="9"/>
      <c r="B737" s="3"/>
      <c r="C737" s="3"/>
      <c r="D737" s="3"/>
      <c r="E737" s="3"/>
      <c r="F737" s="3"/>
      <c r="G737" s="3"/>
      <c r="H737" s="3"/>
      <c r="I737" s="4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AA737" s="2"/>
      <c r="AB737" s="3"/>
      <c r="AC737" s="2"/>
      <c r="AD737" s="26"/>
      <c r="AF737" s="49"/>
    </row>
    <row r="738" spans="1:32" s="6" customFormat="1" x14ac:dyDescent="0.3">
      <c r="A738" s="9"/>
      <c r="B738" s="3"/>
      <c r="C738" s="3"/>
      <c r="D738" s="3"/>
      <c r="E738" s="3"/>
      <c r="F738" s="3"/>
      <c r="G738" s="3"/>
      <c r="H738" s="3"/>
      <c r="I738" s="4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AA738" s="2"/>
      <c r="AB738" s="3"/>
      <c r="AC738" s="2"/>
      <c r="AD738" s="26"/>
      <c r="AF738" s="49"/>
    </row>
    <row r="739" spans="1:32" s="6" customFormat="1" x14ac:dyDescent="0.3">
      <c r="A739" s="9"/>
      <c r="B739" s="3"/>
      <c r="C739" s="3"/>
      <c r="D739" s="3"/>
      <c r="E739" s="3"/>
      <c r="F739" s="3"/>
      <c r="G739" s="3"/>
      <c r="H739" s="3"/>
      <c r="I739" s="4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AA739" s="2"/>
      <c r="AB739" s="3"/>
      <c r="AC739" s="2"/>
      <c r="AD739" s="26"/>
      <c r="AF739" s="49"/>
    </row>
    <row r="740" spans="1:32" s="6" customFormat="1" x14ac:dyDescent="0.3">
      <c r="A740" s="9"/>
      <c r="B740" s="3"/>
      <c r="C740" s="3"/>
      <c r="D740" s="3"/>
      <c r="E740" s="3"/>
      <c r="F740" s="3"/>
      <c r="G740" s="3"/>
      <c r="H740" s="3"/>
      <c r="I740" s="4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AA740" s="2"/>
      <c r="AB740" s="3"/>
      <c r="AC740" s="2"/>
      <c r="AD740" s="26"/>
      <c r="AF740" s="49"/>
    </row>
    <row r="741" spans="1:32" s="6" customFormat="1" x14ac:dyDescent="0.3">
      <c r="A741" s="9"/>
      <c r="B741" s="3"/>
      <c r="C741" s="3"/>
      <c r="D741" s="3"/>
      <c r="E741" s="3"/>
      <c r="F741" s="3"/>
      <c r="G741" s="3"/>
      <c r="H741" s="3"/>
      <c r="I741" s="4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AA741" s="2"/>
      <c r="AB741" s="3"/>
      <c r="AC741" s="2"/>
      <c r="AD741" s="26"/>
      <c r="AF741" s="49"/>
    </row>
    <row r="742" spans="1:32" s="6" customFormat="1" x14ac:dyDescent="0.3">
      <c r="A742" s="9"/>
      <c r="B742" s="3"/>
      <c r="C742" s="3"/>
      <c r="D742" s="3"/>
      <c r="E742" s="3"/>
      <c r="F742" s="3"/>
      <c r="G742" s="3"/>
      <c r="H742" s="3"/>
      <c r="I742" s="4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AA742" s="2"/>
      <c r="AB742" s="3"/>
      <c r="AC742" s="2"/>
      <c r="AD742" s="26"/>
      <c r="AF742" s="49"/>
    </row>
    <row r="743" spans="1:32" s="6" customFormat="1" x14ac:dyDescent="0.3">
      <c r="A743" s="9"/>
      <c r="B743" s="3"/>
      <c r="C743" s="3"/>
      <c r="D743" s="3"/>
      <c r="E743" s="3"/>
      <c r="F743" s="3"/>
      <c r="G743" s="3"/>
      <c r="H743" s="3"/>
      <c r="I743" s="4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AA743" s="2"/>
      <c r="AB743" s="3"/>
      <c r="AC743" s="2"/>
      <c r="AD743" s="26"/>
      <c r="AF743" s="49"/>
    </row>
    <row r="744" spans="1:32" s="6" customFormat="1" x14ac:dyDescent="0.3">
      <c r="A744" s="9"/>
      <c r="B744" s="3"/>
      <c r="C744" s="3"/>
      <c r="D744" s="3"/>
      <c r="E744" s="3"/>
      <c r="F744" s="3"/>
      <c r="G744" s="3"/>
      <c r="H744" s="3"/>
      <c r="I744" s="4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AA744" s="2"/>
      <c r="AB744" s="3"/>
      <c r="AC744" s="2"/>
      <c r="AD744" s="26"/>
      <c r="AF744" s="49"/>
    </row>
    <row r="745" spans="1:32" s="6" customFormat="1" x14ac:dyDescent="0.3">
      <c r="A745" s="9"/>
      <c r="B745" s="3"/>
      <c r="C745" s="3"/>
      <c r="D745" s="3"/>
      <c r="E745" s="3"/>
      <c r="F745" s="3"/>
      <c r="G745" s="3"/>
      <c r="H745" s="3"/>
      <c r="I745" s="4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AA745" s="2"/>
      <c r="AB745" s="3"/>
      <c r="AC745" s="2"/>
      <c r="AD745" s="26"/>
      <c r="AF745" s="49"/>
    </row>
    <row r="746" spans="1:32" s="6" customFormat="1" x14ac:dyDescent="0.3">
      <c r="A746" s="9"/>
      <c r="B746" s="3"/>
      <c r="C746" s="3"/>
      <c r="D746" s="3"/>
      <c r="E746" s="3"/>
      <c r="F746" s="3"/>
      <c r="G746" s="3"/>
      <c r="H746" s="3"/>
      <c r="I746" s="4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AA746" s="2"/>
      <c r="AB746" s="3"/>
      <c r="AC746" s="2"/>
      <c r="AD746" s="26"/>
      <c r="AF746" s="49"/>
    </row>
    <row r="747" spans="1:32" s="6" customFormat="1" x14ac:dyDescent="0.3">
      <c r="A747" s="9"/>
      <c r="B747" s="3"/>
      <c r="C747" s="3"/>
      <c r="D747" s="3"/>
      <c r="E747" s="3"/>
      <c r="F747" s="3"/>
      <c r="G747" s="3"/>
      <c r="H747" s="3"/>
      <c r="I747" s="4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AA747" s="2"/>
      <c r="AB747" s="3"/>
      <c r="AC747" s="2"/>
      <c r="AD747" s="26"/>
      <c r="AF747" s="49"/>
    </row>
    <row r="748" spans="1:32" s="6" customFormat="1" x14ac:dyDescent="0.3">
      <c r="A748" s="9"/>
      <c r="B748" s="3"/>
      <c r="C748" s="3"/>
      <c r="D748" s="3"/>
      <c r="E748" s="3"/>
      <c r="F748" s="3"/>
      <c r="G748" s="3"/>
      <c r="H748" s="3"/>
      <c r="I748" s="4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AA748" s="2"/>
      <c r="AB748" s="3"/>
      <c r="AC748" s="2"/>
      <c r="AD748" s="26"/>
      <c r="AF748" s="49"/>
    </row>
    <row r="749" spans="1:32" s="6" customFormat="1" x14ac:dyDescent="0.3">
      <c r="A749" s="9"/>
      <c r="B749" s="3"/>
      <c r="C749" s="3"/>
      <c r="D749" s="3"/>
      <c r="E749" s="3"/>
      <c r="F749" s="3"/>
      <c r="G749" s="3"/>
      <c r="H749" s="3"/>
      <c r="I749" s="4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AA749" s="2"/>
      <c r="AB749" s="3"/>
      <c r="AC749" s="2"/>
      <c r="AD749" s="26"/>
      <c r="AF749" s="49"/>
    </row>
    <row r="750" spans="1:32" s="6" customFormat="1" x14ac:dyDescent="0.3">
      <c r="A750" s="9"/>
      <c r="B750" s="3"/>
      <c r="C750" s="3"/>
      <c r="D750" s="3"/>
      <c r="E750" s="3"/>
      <c r="F750" s="3"/>
      <c r="G750" s="3"/>
      <c r="H750" s="3"/>
      <c r="I750" s="4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AA750" s="2"/>
      <c r="AB750" s="3"/>
      <c r="AC750" s="2"/>
      <c r="AD750" s="26"/>
      <c r="AF750" s="49"/>
    </row>
    <row r="751" spans="1:32" s="6" customFormat="1" x14ac:dyDescent="0.3">
      <c r="A751" s="9"/>
      <c r="B751" s="3"/>
      <c r="C751" s="3"/>
      <c r="D751" s="3"/>
      <c r="E751" s="3"/>
      <c r="F751" s="3"/>
      <c r="G751" s="3"/>
      <c r="H751" s="3"/>
      <c r="I751" s="4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AA751" s="2"/>
      <c r="AB751" s="3"/>
      <c r="AC751" s="2"/>
      <c r="AD751" s="26"/>
      <c r="AF751" s="49"/>
    </row>
    <row r="752" spans="1:32" s="6" customFormat="1" x14ac:dyDescent="0.3">
      <c r="A752" s="9"/>
      <c r="B752" s="3"/>
      <c r="C752" s="3"/>
      <c r="D752" s="3"/>
      <c r="E752" s="3"/>
      <c r="F752" s="3"/>
      <c r="G752" s="3"/>
      <c r="H752" s="3"/>
      <c r="I752" s="4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AA752" s="2"/>
      <c r="AB752" s="3"/>
      <c r="AC752" s="2"/>
      <c r="AD752" s="26"/>
      <c r="AF752" s="49"/>
    </row>
    <row r="753" spans="1:32" s="6" customFormat="1" x14ac:dyDescent="0.3">
      <c r="A753" s="9"/>
      <c r="B753" s="3"/>
      <c r="C753" s="3"/>
      <c r="D753" s="3"/>
      <c r="E753" s="3"/>
      <c r="F753" s="3"/>
      <c r="G753" s="3"/>
      <c r="H753" s="3"/>
      <c r="I753" s="4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AA753" s="2"/>
      <c r="AB753" s="3"/>
      <c r="AC753" s="2"/>
      <c r="AD753" s="26"/>
      <c r="AF753" s="49"/>
    </row>
    <row r="754" spans="1:32" s="6" customFormat="1" x14ac:dyDescent="0.3">
      <c r="A754" s="9"/>
      <c r="B754" s="3"/>
      <c r="C754" s="3"/>
      <c r="D754" s="3"/>
      <c r="E754" s="3"/>
      <c r="F754" s="3"/>
      <c r="G754" s="3"/>
      <c r="H754" s="3"/>
      <c r="I754" s="4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AA754" s="2"/>
      <c r="AB754" s="3"/>
      <c r="AC754" s="2"/>
      <c r="AD754" s="26"/>
      <c r="AF754" s="49"/>
    </row>
    <row r="755" spans="1:32" s="6" customFormat="1" x14ac:dyDescent="0.3">
      <c r="A755" s="9"/>
      <c r="B755" s="3"/>
      <c r="C755" s="3"/>
      <c r="D755" s="3"/>
      <c r="E755" s="3"/>
      <c r="F755" s="3"/>
      <c r="G755" s="3"/>
      <c r="H755" s="3"/>
      <c r="I755" s="4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AA755" s="2"/>
      <c r="AB755" s="3"/>
      <c r="AC755" s="2"/>
      <c r="AD755" s="26"/>
      <c r="AF755" s="49"/>
    </row>
    <row r="756" spans="1:32" s="6" customFormat="1" x14ac:dyDescent="0.3">
      <c r="A756" s="9"/>
      <c r="B756" s="3"/>
      <c r="C756" s="3"/>
      <c r="D756" s="3"/>
      <c r="E756" s="3"/>
      <c r="F756" s="3"/>
      <c r="G756" s="3"/>
      <c r="H756" s="3"/>
      <c r="I756" s="4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AA756" s="2"/>
      <c r="AB756" s="3"/>
      <c r="AC756" s="2"/>
      <c r="AD756" s="26"/>
      <c r="AF756" s="49"/>
    </row>
    <row r="757" spans="1:32" s="6" customFormat="1" x14ac:dyDescent="0.3">
      <c r="A757" s="9"/>
      <c r="B757" s="3"/>
      <c r="C757" s="3"/>
      <c r="D757" s="3"/>
      <c r="E757" s="3"/>
      <c r="F757" s="3"/>
      <c r="G757" s="3"/>
      <c r="H757" s="3"/>
      <c r="I757" s="4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AA757" s="2"/>
      <c r="AB757" s="3"/>
      <c r="AC757" s="2"/>
      <c r="AD757" s="26"/>
      <c r="AF757" s="49"/>
    </row>
    <row r="758" spans="1:32" s="6" customFormat="1" x14ac:dyDescent="0.3">
      <c r="A758" s="9"/>
      <c r="B758" s="3"/>
      <c r="C758" s="3"/>
      <c r="D758" s="3"/>
      <c r="E758" s="3"/>
      <c r="F758" s="3"/>
      <c r="G758" s="3"/>
      <c r="H758" s="3"/>
      <c r="I758" s="4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AA758" s="2"/>
      <c r="AB758" s="3"/>
      <c r="AC758" s="2"/>
      <c r="AD758" s="26"/>
      <c r="AF758" s="49"/>
    </row>
    <row r="759" spans="1:32" s="6" customFormat="1" x14ac:dyDescent="0.3">
      <c r="A759" s="9"/>
      <c r="B759" s="3"/>
      <c r="C759" s="3"/>
      <c r="D759" s="3"/>
      <c r="E759" s="3"/>
      <c r="F759" s="3"/>
      <c r="G759" s="3"/>
      <c r="H759" s="3"/>
      <c r="I759" s="4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AA759" s="2"/>
      <c r="AB759" s="3"/>
      <c r="AC759" s="2"/>
      <c r="AD759" s="26"/>
      <c r="AF759" s="49"/>
    </row>
    <row r="760" spans="1:32" s="6" customFormat="1" x14ac:dyDescent="0.3">
      <c r="A760" s="9"/>
      <c r="B760" s="3"/>
      <c r="C760" s="3"/>
      <c r="D760" s="3"/>
      <c r="E760" s="3"/>
      <c r="F760" s="3"/>
      <c r="G760" s="3"/>
      <c r="H760" s="3"/>
      <c r="I760" s="4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AA760" s="2"/>
      <c r="AB760" s="3"/>
      <c r="AC760" s="2"/>
      <c r="AD760" s="26"/>
      <c r="AF760" s="49"/>
    </row>
    <row r="761" spans="1:32" s="6" customFormat="1" x14ac:dyDescent="0.3">
      <c r="A761" s="9"/>
      <c r="B761" s="3"/>
      <c r="C761" s="3"/>
      <c r="D761" s="3"/>
      <c r="E761" s="3"/>
      <c r="F761" s="3"/>
      <c r="G761" s="3"/>
      <c r="H761" s="3"/>
      <c r="I761" s="4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AA761" s="2"/>
      <c r="AB761" s="3"/>
      <c r="AC761" s="2"/>
      <c r="AD761" s="26"/>
      <c r="AF761" s="49"/>
    </row>
    <row r="762" spans="1:32" s="6" customFormat="1" x14ac:dyDescent="0.3">
      <c r="A762" s="9"/>
      <c r="B762" s="3"/>
      <c r="C762" s="3"/>
      <c r="D762" s="3"/>
      <c r="E762" s="3"/>
      <c r="F762" s="3"/>
      <c r="G762" s="3"/>
      <c r="H762" s="3"/>
      <c r="I762" s="4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AA762" s="2"/>
      <c r="AB762" s="3"/>
      <c r="AC762" s="2"/>
      <c r="AD762" s="26"/>
      <c r="AF762" s="49"/>
    </row>
    <row r="763" spans="1:32" s="6" customFormat="1" x14ac:dyDescent="0.3">
      <c r="A763" s="9"/>
      <c r="B763" s="3"/>
      <c r="C763" s="3"/>
      <c r="D763" s="3"/>
      <c r="E763" s="3"/>
      <c r="F763" s="3"/>
      <c r="G763" s="3"/>
      <c r="H763" s="3"/>
      <c r="I763" s="4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AA763" s="2"/>
      <c r="AB763" s="3"/>
      <c r="AC763" s="2"/>
      <c r="AD763" s="26"/>
      <c r="AF763" s="49"/>
    </row>
    <row r="764" spans="1:32" s="6" customFormat="1" x14ac:dyDescent="0.3">
      <c r="A764" s="9"/>
      <c r="B764" s="3"/>
      <c r="C764" s="3"/>
      <c r="D764" s="3"/>
      <c r="E764" s="3"/>
      <c r="F764" s="3"/>
      <c r="G764" s="3"/>
      <c r="H764" s="3"/>
      <c r="I764" s="4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AA764" s="2"/>
      <c r="AB764" s="3"/>
      <c r="AC764" s="2"/>
      <c r="AD764" s="26"/>
      <c r="AF764" s="49"/>
    </row>
    <row r="765" spans="1:32" s="6" customFormat="1" x14ac:dyDescent="0.3">
      <c r="A765" s="9"/>
      <c r="B765" s="3"/>
      <c r="C765" s="3"/>
      <c r="D765" s="3"/>
      <c r="E765" s="3"/>
      <c r="F765" s="3"/>
      <c r="G765" s="3"/>
      <c r="H765" s="3"/>
      <c r="I765" s="4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AA765" s="2"/>
      <c r="AB765" s="3"/>
      <c r="AC765" s="2"/>
      <c r="AD765" s="26"/>
      <c r="AF765" s="49"/>
    </row>
    <row r="766" spans="1:32" s="6" customFormat="1" x14ac:dyDescent="0.3">
      <c r="A766" s="9"/>
      <c r="B766" s="3"/>
      <c r="C766" s="3"/>
      <c r="D766" s="3"/>
      <c r="E766" s="3"/>
      <c r="F766" s="3"/>
      <c r="G766" s="3"/>
      <c r="H766" s="3"/>
      <c r="I766" s="4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AA766" s="2"/>
      <c r="AB766" s="3"/>
      <c r="AC766" s="2"/>
      <c r="AD766" s="26"/>
      <c r="AF766" s="49"/>
    </row>
    <row r="767" spans="1:32" s="6" customFormat="1" x14ac:dyDescent="0.3">
      <c r="A767" s="9"/>
      <c r="B767" s="3"/>
      <c r="C767" s="3"/>
      <c r="D767" s="3"/>
      <c r="E767" s="3"/>
      <c r="F767" s="3"/>
      <c r="G767" s="3"/>
      <c r="H767" s="3"/>
      <c r="I767" s="4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AA767" s="2"/>
      <c r="AB767" s="3"/>
      <c r="AC767" s="2"/>
      <c r="AD767" s="26"/>
      <c r="AF767" s="49"/>
    </row>
    <row r="768" spans="1:32" s="6" customFormat="1" x14ac:dyDescent="0.3">
      <c r="A768" s="9"/>
      <c r="B768" s="3"/>
      <c r="C768" s="3"/>
      <c r="D768" s="3"/>
      <c r="E768" s="3"/>
      <c r="F768" s="3"/>
      <c r="G768" s="3"/>
      <c r="H768" s="3"/>
      <c r="I768" s="4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AA768" s="2"/>
      <c r="AB768" s="3"/>
      <c r="AC768" s="2"/>
      <c r="AD768" s="26"/>
      <c r="AF768" s="49"/>
    </row>
    <row r="769" spans="1:32" s="6" customFormat="1" x14ac:dyDescent="0.3">
      <c r="A769" s="9"/>
      <c r="B769" s="3"/>
      <c r="C769" s="3"/>
      <c r="D769" s="3"/>
      <c r="E769" s="3"/>
      <c r="F769" s="3"/>
      <c r="G769" s="3"/>
      <c r="H769" s="3"/>
      <c r="I769" s="4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AA769" s="2"/>
      <c r="AB769" s="3"/>
      <c r="AC769" s="2"/>
      <c r="AD769" s="26"/>
      <c r="AF769" s="49"/>
    </row>
    <row r="770" spans="1:32" s="6" customFormat="1" x14ac:dyDescent="0.3">
      <c r="A770" s="9"/>
      <c r="B770" s="3"/>
      <c r="C770" s="3"/>
      <c r="D770" s="3"/>
      <c r="E770" s="3"/>
      <c r="F770" s="3"/>
      <c r="G770" s="3"/>
      <c r="H770" s="3"/>
      <c r="I770" s="4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AA770" s="2"/>
      <c r="AB770" s="3"/>
      <c r="AC770" s="2"/>
      <c r="AD770" s="26"/>
      <c r="AF770" s="49"/>
    </row>
    <row r="771" spans="1:32" s="6" customFormat="1" x14ac:dyDescent="0.3">
      <c r="A771" s="9"/>
      <c r="B771" s="3"/>
      <c r="C771" s="3"/>
      <c r="D771" s="3"/>
      <c r="E771" s="3"/>
      <c r="F771" s="3"/>
      <c r="G771" s="3"/>
      <c r="H771" s="3"/>
      <c r="I771" s="4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AA771" s="2"/>
      <c r="AB771" s="3"/>
      <c r="AC771" s="2"/>
      <c r="AD771" s="26"/>
      <c r="AF771" s="49"/>
    </row>
    <row r="772" spans="1:32" s="6" customFormat="1" x14ac:dyDescent="0.3">
      <c r="A772" s="9"/>
      <c r="B772" s="3"/>
      <c r="C772" s="3"/>
      <c r="D772" s="3"/>
      <c r="E772" s="3"/>
      <c r="F772" s="3"/>
      <c r="G772" s="3"/>
      <c r="H772" s="3"/>
      <c r="I772" s="4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AA772" s="2"/>
      <c r="AB772" s="3"/>
      <c r="AC772" s="2"/>
      <c r="AD772" s="26"/>
      <c r="AF772" s="49"/>
    </row>
    <row r="773" spans="1:32" s="6" customFormat="1" x14ac:dyDescent="0.3">
      <c r="A773" s="9"/>
      <c r="B773" s="3"/>
      <c r="C773" s="3"/>
      <c r="D773" s="3"/>
      <c r="E773" s="3"/>
      <c r="F773" s="3"/>
      <c r="G773" s="3"/>
      <c r="H773" s="3"/>
      <c r="I773" s="4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AA773" s="2"/>
      <c r="AB773" s="3"/>
      <c r="AC773" s="2"/>
      <c r="AD773" s="26"/>
      <c r="AF773" s="49"/>
    </row>
    <row r="774" spans="1:32" s="6" customFormat="1" x14ac:dyDescent="0.3">
      <c r="A774" s="9"/>
      <c r="B774" s="3"/>
      <c r="C774" s="3"/>
      <c r="D774" s="3"/>
      <c r="E774" s="3"/>
      <c r="F774" s="3"/>
      <c r="G774" s="3"/>
      <c r="H774" s="3"/>
      <c r="I774" s="4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AA774" s="2"/>
      <c r="AB774" s="3"/>
      <c r="AC774" s="2"/>
      <c r="AD774" s="26"/>
      <c r="AF774" s="49"/>
    </row>
    <row r="775" spans="1:32" s="6" customFormat="1" x14ac:dyDescent="0.3">
      <c r="A775" s="9"/>
      <c r="B775" s="3"/>
      <c r="C775" s="3"/>
      <c r="D775" s="3"/>
      <c r="E775" s="3"/>
      <c r="F775" s="3"/>
      <c r="G775" s="3"/>
      <c r="H775" s="3"/>
      <c r="I775" s="4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AA775" s="2"/>
      <c r="AB775" s="3"/>
      <c r="AC775" s="2"/>
      <c r="AD775" s="26"/>
      <c r="AF775" s="49"/>
    </row>
    <row r="776" spans="1:32" s="6" customFormat="1" x14ac:dyDescent="0.3">
      <c r="A776" s="9"/>
      <c r="B776" s="3"/>
      <c r="C776" s="3"/>
      <c r="D776" s="3"/>
      <c r="E776" s="3"/>
      <c r="F776" s="3"/>
      <c r="G776" s="3"/>
      <c r="H776" s="3"/>
      <c r="I776" s="4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AA776" s="2"/>
      <c r="AB776" s="3"/>
      <c r="AC776" s="2"/>
      <c r="AD776" s="26"/>
      <c r="AF776" s="49"/>
    </row>
    <row r="777" spans="1:32" s="6" customFormat="1" x14ac:dyDescent="0.3">
      <c r="A777" s="9"/>
      <c r="B777" s="3"/>
      <c r="C777" s="3"/>
      <c r="D777" s="3"/>
      <c r="E777" s="3"/>
      <c r="F777" s="3"/>
      <c r="G777" s="3"/>
      <c r="H777" s="3"/>
      <c r="I777" s="4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AA777" s="2"/>
      <c r="AB777" s="3"/>
      <c r="AC777" s="2"/>
      <c r="AD777" s="26"/>
      <c r="AF777" s="49"/>
    </row>
    <row r="778" spans="1:32" s="6" customFormat="1" x14ac:dyDescent="0.3">
      <c r="A778" s="9"/>
      <c r="B778" s="3"/>
      <c r="C778" s="3"/>
      <c r="D778" s="3"/>
      <c r="E778" s="3"/>
      <c r="F778" s="3"/>
      <c r="G778" s="3"/>
      <c r="H778" s="3"/>
      <c r="I778" s="4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AA778" s="2"/>
      <c r="AB778" s="3"/>
      <c r="AC778" s="2"/>
      <c r="AD778" s="26"/>
      <c r="AF778" s="49"/>
    </row>
    <row r="779" spans="1:32" s="6" customFormat="1" x14ac:dyDescent="0.3">
      <c r="A779" s="9"/>
      <c r="B779" s="3"/>
      <c r="C779" s="3"/>
      <c r="D779" s="3"/>
      <c r="E779" s="3"/>
      <c r="F779" s="3"/>
      <c r="G779" s="3"/>
      <c r="H779" s="3"/>
      <c r="I779" s="4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AA779" s="2"/>
      <c r="AB779" s="3"/>
      <c r="AC779" s="2"/>
      <c r="AD779" s="26"/>
      <c r="AF779" s="49"/>
    </row>
    <row r="780" spans="1:32" s="6" customFormat="1" x14ac:dyDescent="0.3">
      <c r="A780" s="9"/>
      <c r="B780" s="3"/>
      <c r="C780" s="3"/>
      <c r="D780" s="3"/>
      <c r="E780" s="3"/>
      <c r="F780" s="3"/>
      <c r="G780" s="3"/>
      <c r="H780" s="3"/>
      <c r="I780" s="4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AA780" s="2"/>
      <c r="AB780" s="3"/>
      <c r="AC780" s="2"/>
      <c r="AD780" s="26"/>
      <c r="AF780" s="49"/>
    </row>
    <row r="781" spans="1:32" s="6" customFormat="1" x14ac:dyDescent="0.3">
      <c r="A781" s="9"/>
      <c r="B781" s="3"/>
      <c r="C781" s="3"/>
      <c r="D781" s="3"/>
      <c r="E781" s="3"/>
      <c r="F781" s="3"/>
      <c r="G781" s="3"/>
      <c r="H781" s="3"/>
      <c r="I781" s="4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AA781" s="2"/>
      <c r="AB781" s="3"/>
      <c r="AC781" s="2"/>
      <c r="AD781" s="26"/>
      <c r="AF781" s="49"/>
    </row>
    <row r="782" spans="1:32" s="6" customFormat="1" x14ac:dyDescent="0.3">
      <c r="A782" s="9"/>
      <c r="B782" s="3"/>
      <c r="C782" s="3"/>
      <c r="D782" s="3"/>
      <c r="E782" s="3"/>
      <c r="F782" s="3"/>
      <c r="G782" s="3"/>
      <c r="H782" s="3"/>
      <c r="I782" s="4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AA782" s="2"/>
      <c r="AB782" s="3"/>
      <c r="AC782" s="2"/>
      <c r="AD782" s="26"/>
      <c r="AF782" s="49"/>
    </row>
    <row r="783" spans="1:32" s="6" customFormat="1" x14ac:dyDescent="0.3">
      <c r="A783" s="9"/>
      <c r="B783" s="3"/>
      <c r="C783" s="3"/>
      <c r="D783" s="3"/>
      <c r="E783" s="3"/>
      <c r="F783" s="3"/>
      <c r="G783" s="3"/>
      <c r="H783" s="3"/>
      <c r="I783" s="4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AA783" s="2"/>
      <c r="AB783" s="3"/>
      <c r="AC783" s="2"/>
      <c r="AD783" s="26"/>
      <c r="AF783" s="49"/>
    </row>
    <row r="784" spans="1:32" s="6" customFormat="1" x14ac:dyDescent="0.3">
      <c r="A784" s="9"/>
      <c r="B784" s="3"/>
      <c r="C784" s="3"/>
      <c r="D784" s="3"/>
      <c r="E784" s="3"/>
      <c r="F784" s="3"/>
      <c r="G784" s="3"/>
      <c r="H784" s="3"/>
      <c r="I784" s="4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AA784" s="2"/>
      <c r="AB784" s="3"/>
      <c r="AC784" s="2"/>
      <c r="AD784" s="26"/>
      <c r="AF784" s="49"/>
    </row>
    <row r="785" spans="1:32" s="6" customFormat="1" x14ac:dyDescent="0.3">
      <c r="A785" s="9"/>
      <c r="B785" s="3"/>
      <c r="C785" s="3"/>
      <c r="D785" s="3"/>
      <c r="E785" s="3"/>
      <c r="F785" s="3"/>
      <c r="G785" s="3"/>
      <c r="H785" s="3"/>
      <c r="I785" s="4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AA785" s="2"/>
      <c r="AB785" s="3"/>
      <c r="AC785" s="2"/>
      <c r="AD785" s="26"/>
      <c r="AF785" s="49"/>
    </row>
    <row r="786" spans="1:32" s="6" customFormat="1" x14ac:dyDescent="0.3">
      <c r="A786" s="9"/>
      <c r="B786" s="3"/>
      <c r="C786" s="3"/>
      <c r="D786" s="3"/>
      <c r="E786" s="3"/>
      <c r="F786" s="3"/>
      <c r="G786" s="3"/>
      <c r="H786" s="3"/>
      <c r="I786" s="4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AA786" s="2"/>
      <c r="AB786" s="3"/>
      <c r="AC786" s="2"/>
      <c r="AD786" s="26"/>
      <c r="AF786" s="49"/>
    </row>
    <row r="787" spans="1:32" s="6" customFormat="1" x14ac:dyDescent="0.3">
      <c r="A787" s="9"/>
      <c r="B787" s="3"/>
      <c r="C787" s="3"/>
      <c r="D787" s="3"/>
      <c r="E787" s="3"/>
      <c r="F787" s="3"/>
      <c r="G787" s="3"/>
      <c r="H787" s="3"/>
      <c r="I787" s="4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AA787" s="2"/>
      <c r="AB787" s="3"/>
      <c r="AC787" s="2"/>
      <c r="AD787" s="26"/>
      <c r="AF787" s="49"/>
    </row>
    <row r="788" spans="1:32" s="6" customFormat="1" x14ac:dyDescent="0.3">
      <c r="A788" s="9"/>
      <c r="B788" s="3"/>
      <c r="C788" s="3"/>
      <c r="D788" s="3"/>
      <c r="E788" s="3"/>
      <c r="F788" s="3"/>
      <c r="G788" s="3"/>
      <c r="H788" s="3"/>
      <c r="I788" s="4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AA788" s="2"/>
      <c r="AB788" s="3"/>
      <c r="AC788" s="2"/>
      <c r="AD788" s="26"/>
      <c r="AF788" s="49"/>
    </row>
    <row r="789" spans="1:32" s="6" customFormat="1" x14ac:dyDescent="0.3">
      <c r="A789" s="9"/>
      <c r="B789" s="3"/>
      <c r="C789" s="3"/>
      <c r="D789" s="3"/>
      <c r="E789" s="3"/>
      <c r="F789" s="3"/>
      <c r="G789" s="3"/>
      <c r="H789" s="3"/>
      <c r="I789" s="4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AA789" s="2"/>
      <c r="AB789" s="3"/>
      <c r="AC789" s="2"/>
      <c r="AD789" s="26"/>
      <c r="AF789" s="49"/>
    </row>
    <row r="790" spans="1:32" s="6" customFormat="1" x14ac:dyDescent="0.3">
      <c r="A790" s="9"/>
      <c r="B790" s="3"/>
      <c r="C790" s="3"/>
      <c r="D790" s="3"/>
      <c r="E790" s="3"/>
      <c r="F790" s="3"/>
      <c r="G790" s="3"/>
      <c r="H790" s="3"/>
      <c r="I790" s="4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AA790" s="2"/>
      <c r="AB790" s="3"/>
      <c r="AC790" s="2"/>
      <c r="AD790" s="26"/>
      <c r="AF790" s="49"/>
    </row>
    <row r="791" spans="1:32" s="6" customFormat="1" x14ac:dyDescent="0.3">
      <c r="A791" s="9"/>
      <c r="B791" s="3"/>
      <c r="C791" s="3"/>
      <c r="D791" s="3"/>
      <c r="E791" s="3"/>
      <c r="F791" s="3"/>
      <c r="G791" s="3"/>
      <c r="H791" s="3"/>
      <c r="I791" s="4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AA791" s="2"/>
      <c r="AB791" s="3"/>
      <c r="AC791" s="2"/>
      <c r="AD791" s="26"/>
      <c r="AF791" s="49"/>
    </row>
    <row r="792" spans="1:32" s="6" customFormat="1" x14ac:dyDescent="0.3">
      <c r="A792" s="9"/>
      <c r="B792" s="3"/>
      <c r="C792" s="3"/>
      <c r="D792" s="3"/>
      <c r="E792" s="3"/>
      <c r="F792" s="3"/>
      <c r="G792" s="3"/>
      <c r="H792" s="3"/>
      <c r="I792" s="4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AA792" s="2"/>
      <c r="AB792" s="3"/>
      <c r="AC792" s="2"/>
      <c r="AD792" s="26"/>
      <c r="AF792" s="49"/>
    </row>
    <row r="793" spans="1:32" s="6" customFormat="1" x14ac:dyDescent="0.3">
      <c r="A793" s="9"/>
      <c r="B793" s="3"/>
      <c r="C793" s="3"/>
      <c r="D793" s="3"/>
      <c r="E793" s="3"/>
      <c r="F793" s="3"/>
      <c r="G793" s="3"/>
      <c r="H793" s="3"/>
      <c r="I793" s="4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AA793" s="2"/>
      <c r="AB793" s="3"/>
      <c r="AC793" s="2"/>
      <c r="AD793" s="26"/>
      <c r="AF793" s="49"/>
    </row>
    <row r="794" spans="1:32" s="6" customFormat="1" x14ac:dyDescent="0.3">
      <c r="A794" s="9"/>
      <c r="B794" s="3"/>
      <c r="C794" s="3"/>
      <c r="D794" s="3"/>
      <c r="E794" s="3"/>
      <c r="F794" s="3"/>
      <c r="G794" s="3"/>
      <c r="H794" s="3"/>
      <c r="I794" s="4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AA794" s="2"/>
      <c r="AB794" s="3"/>
      <c r="AC794" s="2"/>
      <c r="AD794" s="26"/>
      <c r="AF794" s="49"/>
    </row>
    <row r="795" spans="1:32" s="6" customFormat="1" x14ac:dyDescent="0.3">
      <c r="A795" s="9"/>
      <c r="B795" s="3"/>
      <c r="C795" s="3"/>
      <c r="D795" s="3"/>
      <c r="E795" s="3"/>
      <c r="F795" s="3"/>
      <c r="G795" s="3"/>
      <c r="H795" s="3"/>
      <c r="I795" s="4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AA795" s="2"/>
      <c r="AB795" s="3"/>
      <c r="AC795" s="2"/>
      <c r="AD795" s="26"/>
      <c r="AF795" s="49"/>
    </row>
    <row r="796" spans="1:32" s="6" customFormat="1" x14ac:dyDescent="0.3">
      <c r="A796" s="9"/>
      <c r="B796" s="3"/>
      <c r="C796" s="3"/>
      <c r="D796" s="3"/>
      <c r="E796" s="3"/>
      <c r="F796" s="3"/>
      <c r="G796" s="3"/>
      <c r="H796" s="3"/>
      <c r="I796" s="4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AA796" s="2"/>
      <c r="AB796" s="3"/>
      <c r="AC796" s="2"/>
      <c r="AD796" s="26"/>
      <c r="AF796" s="49"/>
    </row>
    <row r="797" spans="1:32" s="6" customFormat="1" x14ac:dyDescent="0.3">
      <c r="A797" s="9"/>
      <c r="B797" s="3"/>
      <c r="C797" s="3"/>
      <c r="D797" s="3"/>
      <c r="E797" s="3"/>
      <c r="F797" s="3"/>
      <c r="G797" s="3"/>
      <c r="H797" s="3"/>
      <c r="I797" s="4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AA797" s="2"/>
      <c r="AB797" s="3"/>
      <c r="AC797" s="2"/>
      <c r="AD797" s="26"/>
      <c r="AF797" s="49"/>
    </row>
    <row r="798" spans="1:32" s="6" customFormat="1" x14ac:dyDescent="0.3">
      <c r="A798" s="9"/>
      <c r="B798" s="3"/>
      <c r="C798" s="3"/>
      <c r="D798" s="3"/>
      <c r="E798" s="3"/>
      <c r="F798" s="3"/>
      <c r="G798" s="3"/>
      <c r="H798" s="3"/>
      <c r="I798" s="4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AA798" s="2"/>
      <c r="AB798" s="3"/>
      <c r="AC798" s="2"/>
      <c r="AD798" s="26"/>
      <c r="AF798" s="49"/>
    </row>
    <row r="799" spans="1:32" s="6" customFormat="1" x14ac:dyDescent="0.3">
      <c r="A799" s="9"/>
      <c r="B799" s="3"/>
      <c r="C799" s="3"/>
      <c r="D799" s="3"/>
      <c r="E799" s="3"/>
      <c r="F799" s="3"/>
      <c r="G799" s="3"/>
      <c r="H799" s="3"/>
      <c r="I799" s="4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AA799" s="2"/>
      <c r="AB799" s="3"/>
      <c r="AC799" s="2"/>
      <c r="AD799" s="26"/>
      <c r="AF799" s="49"/>
    </row>
    <row r="800" spans="1:32" s="6" customFormat="1" x14ac:dyDescent="0.3">
      <c r="A800" s="9"/>
      <c r="B800" s="3"/>
      <c r="C800" s="3"/>
      <c r="D800" s="3"/>
      <c r="E800" s="3"/>
      <c r="F800" s="3"/>
      <c r="G800" s="3"/>
      <c r="H800" s="3"/>
      <c r="I800" s="4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AA800" s="2"/>
      <c r="AB800" s="3"/>
      <c r="AC800" s="2"/>
      <c r="AD800" s="26"/>
      <c r="AF800" s="49"/>
    </row>
    <row r="801" spans="1:32" s="6" customFormat="1" x14ac:dyDescent="0.3">
      <c r="A801" s="9"/>
      <c r="B801" s="3"/>
      <c r="C801" s="3"/>
      <c r="D801" s="3"/>
      <c r="E801" s="3"/>
      <c r="F801" s="3"/>
      <c r="G801" s="3"/>
      <c r="H801" s="3"/>
      <c r="I801" s="4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AA801" s="2"/>
      <c r="AB801" s="3"/>
      <c r="AC801" s="2"/>
      <c r="AD801" s="26"/>
      <c r="AF801" s="49"/>
    </row>
    <row r="802" spans="1:32" s="6" customFormat="1" x14ac:dyDescent="0.3">
      <c r="A802" s="9"/>
      <c r="B802" s="3"/>
      <c r="C802" s="3"/>
      <c r="D802" s="3"/>
      <c r="E802" s="3"/>
      <c r="F802" s="3"/>
      <c r="G802" s="3"/>
      <c r="H802" s="3"/>
      <c r="I802" s="4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AA802" s="2"/>
      <c r="AB802" s="3"/>
      <c r="AC802" s="2"/>
      <c r="AD802" s="26"/>
      <c r="AF802" s="49"/>
    </row>
    <row r="803" spans="1:32" s="6" customFormat="1" x14ac:dyDescent="0.3">
      <c r="A803" s="9"/>
      <c r="B803" s="3"/>
      <c r="C803" s="3"/>
      <c r="D803" s="3"/>
      <c r="E803" s="3"/>
      <c r="F803" s="3"/>
      <c r="G803" s="3"/>
      <c r="H803" s="3"/>
      <c r="I803" s="4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AA803" s="2"/>
      <c r="AB803" s="3"/>
      <c r="AC803" s="2"/>
      <c r="AD803" s="26"/>
      <c r="AF803" s="49"/>
    </row>
    <row r="804" spans="1:32" s="6" customFormat="1" x14ac:dyDescent="0.3">
      <c r="A804" s="9"/>
      <c r="B804" s="3"/>
      <c r="C804" s="3"/>
      <c r="D804" s="3"/>
      <c r="E804" s="3"/>
      <c r="F804" s="3"/>
      <c r="G804" s="3"/>
      <c r="H804" s="3"/>
      <c r="I804" s="4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AA804" s="2"/>
      <c r="AB804" s="3"/>
      <c r="AC804" s="2"/>
      <c r="AD804" s="26"/>
      <c r="AF804" s="49"/>
    </row>
    <row r="805" spans="1:32" s="6" customFormat="1" x14ac:dyDescent="0.3">
      <c r="A805" s="9"/>
      <c r="B805" s="3"/>
      <c r="C805" s="3"/>
      <c r="D805" s="3"/>
      <c r="E805" s="3"/>
      <c r="F805" s="3"/>
      <c r="G805" s="3"/>
      <c r="H805" s="3"/>
      <c r="I805" s="4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AA805" s="2"/>
      <c r="AB805" s="3"/>
      <c r="AC805" s="2"/>
      <c r="AD805" s="26"/>
      <c r="AF805" s="49"/>
    </row>
    <row r="806" spans="1:32" s="6" customFormat="1" x14ac:dyDescent="0.3">
      <c r="A806" s="9"/>
      <c r="B806" s="3"/>
      <c r="C806" s="3"/>
      <c r="D806" s="3"/>
      <c r="E806" s="3"/>
      <c r="F806" s="3"/>
      <c r="G806" s="3"/>
      <c r="H806" s="3"/>
      <c r="I806" s="4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AA806" s="2"/>
      <c r="AB806" s="3"/>
      <c r="AC806" s="2"/>
      <c r="AD806" s="26"/>
      <c r="AF806" s="49"/>
    </row>
    <row r="807" spans="1:32" s="6" customFormat="1" x14ac:dyDescent="0.3">
      <c r="A807" s="9"/>
      <c r="B807" s="3"/>
      <c r="C807" s="3"/>
      <c r="D807" s="3"/>
      <c r="E807" s="3"/>
      <c r="F807" s="3"/>
      <c r="G807" s="3"/>
      <c r="H807" s="3"/>
      <c r="I807" s="4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AA807" s="2"/>
      <c r="AB807" s="3"/>
      <c r="AC807" s="2"/>
      <c r="AD807" s="26"/>
      <c r="AF807" s="49"/>
    </row>
    <row r="808" spans="1:32" s="6" customFormat="1" x14ac:dyDescent="0.3">
      <c r="A808" s="9"/>
      <c r="B808" s="3"/>
      <c r="C808" s="3"/>
      <c r="D808" s="3"/>
      <c r="E808" s="3"/>
      <c r="F808" s="3"/>
      <c r="G808" s="3"/>
      <c r="H808" s="3"/>
      <c r="I808" s="4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AA808" s="2"/>
      <c r="AB808" s="3"/>
      <c r="AC808" s="2"/>
      <c r="AD808" s="26"/>
      <c r="AF808" s="49"/>
    </row>
    <row r="809" spans="1:32" s="6" customFormat="1" x14ac:dyDescent="0.3">
      <c r="A809" s="9"/>
      <c r="B809" s="3"/>
      <c r="C809" s="3"/>
      <c r="D809" s="3"/>
      <c r="E809" s="3"/>
      <c r="F809" s="3"/>
      <c r="G809" s="3"/>
      <c r="H809" s="3"/>
      <c r="I809" s="4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AA809" s="2"/>
      <c r="AB809" s="3"/>
      <c r="AC809" s="2"/>
      <c r="AD809" s="26"/>
      <c r="AF809" s="49"/>
    </row>
    <row r="810" spans="1:32" s="6" customFormat="1" x14ac:dyDescent="0.3">
      <c r="A810" s="9"/>
      <c r="B810" s="3"/>
      <c r="C810" s="3"/>
      <c r="D810" s="3"/>
      <c r="E810" s="3"/>
      <c r="F810" s="3"/>
      <c r="G810" s="3"/>
      <c r="H810" s="3"/>
      <c r="I810" s="4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AA810" s="2"/>
      <c r="AB810" s="3"/>
      <c r="AC810" s="2"/>
      <c r="AD810" s="26"/>
      <c r="AF810" s="49"/>
    </row>
    <row r="811" spans="1:32" s="6" customFormat="1" x14ac:dyDescent="0.3">
      <c r="A811" s="9"/>
      <c r="B811" s="3"/>
      <c r="C811" s="3"/>
      <c r="D811" s="3"/>
      <c r="E811" s="3"/>
      <c r="F811" s="3"/>
      <c r="G811" s="3"/>
      <c r="H811" s="3"/>
      <c r="I811" s="4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AA811" s="2"/>
      <c r="AB811" s="3"/>
      <c r="AC811" s="2"/>
      <c r="AD811" s="26"/>
      <c r="AF811" s="49"/>
    </row>
    <row r="812" spans="1:32" s="6" customFormat="1" x14ac:dyDescent="0.3">
      <c r="A812" s="9"/>
      <c r="B812" s="3"/>
      <c r="C812" s="3"/>
      <c r="D812" s="3"/>
      <c r="E812" s="3"/>
      <c r="F812" s="3"/>
      <c r="G812" s="3"/>
      <c r="H812" s="3"/>
      <c r="I812" s="4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AA812" s="2"/>
      <c r="AB812" s="3"/>
      <c r="AC812" s="2"/>
      <c r="AD812" s="26"/>
      <c r="AF812" s="49"/>
    </row>
    <row r="813" spans="1:32" s="6" customFormat="1" x14ac:dyDescent="0.3">
      <c r="A813" s="9"/>
      <c r="B813" s="3"/>
      <c r="C813" s="3"/>
      <c r="D813" s="3"/>
      <c r="E813" s="3"/>
      <c r="F813" s="3"/>
      <c r="G813" s="3"/>
      <c r="H813" s="3"/>
      <c r="I813" s="4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AA813" s="2"/>
      <c r="AB813" s="3"/>
      <c r="AC813" s="2"/>
      <c r="AD813" s="26"/>
      <c r="AF813" s="49"/>
    </row>
    <row r="814" spans="1:32" s="6" customFormat="1" x14ac:dyDescent="0.3">
      <c r="A814" s="9"/>
      <c r="B814" s="3"/>
      <c r="C814" s="3"/>
      <c r="D814" s="3"/>
      <c r="E814" s="3"/>
      <c r="F814" s="3"/>
      <c r="G814" s="3"/>
      <c r="H814" s="3"/>
      <c r="I814" s="4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AA814" s="2"/>
      <c r="AB814" s="3"/>
      <c r="AC814" s="2"/>
      <c r="AD814" s="26"/>
      <c r="AF814" s="49"/>
    </row>
    <row r="815" spans="1:32" s="6" customFormat="1" x14ac:dyDescent="0.3">
      <c r="A815" s="9"/>
      <c r="B815" s="3"/>
      <c r="C815" s="3"/>
      <c r="D815" s="3"/>
      <c r="E815" s="3"/>
      <c r="F815" s="3"/>
      <c r="G815" s="3"/>
      <c r="H815" s="3"/>
      <c r="I815" s="4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AA815" s="2"/>
      <c r="AB815" s="3"/>
      <c r="AC815" s="2"/>
      <c r="AD815" s="26"/>
      <c r="AF815" s="49"/>
    </row>
    <row r="816" spans="1:32" s="6" customFormat="1" x14ac:dyDescent="0.3">
      <c r="A816" s="9"/>
      <c r="B816" s="3"/>
      <c r="C816" s="3"/>
      <c r="D816" s="3"/>
      <c r="E816" s="3"/>
      <c r="F816" s="3"/>
      <c r="G816" s="3"/>
      <c r="H816" s="3"/>
      <c r="I816" s="4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AA816" s="2"/>
      <c r="AB816" s="3"/>
      <c r="AC816" s="2"/>
      <c r="AD816" s="26"/>
      <c r="AF816" s="49"/>
    </row>
    <row r="817" spans="1:32" s="6" customFormat="1" x14ac:dyDescent="0.3">
      <c r="A817" s="9"/>
      <c r="B817" s="3"/>
      <c r="C817" s="3"/>
      <c r="D817" s="3"/>
      <c r="E817" s="3"/>
      <c r="F817" s="3"/>
      <c r="G817" s="3"/>
      <c r="H817" s="3"/>
      <c r="I817" s="4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AA817" s="2"/>
      <c r="AB817" s="3"/>
      <c r="AC817" s="2"/>
      <c r="AD817" s="26"/>
      <c r="AF817" s="49"/>
    </row>
    <row r="818" spans="1:32" s="6" customFormat="1" x14ac:dyDescent="0.3">
      <c r="A818" s="9"/>
      <c r="B818" s="3"/>
      <c r="C818" s="3"/>
      <c r="D818" s="3"/>
      <c r="E818" s="3"/>
      <c r="F818" s="3"/>
      <c r="G818" s="3"/>
      <c r="H818" s="3"/>
      <c r="I818" s="4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AA818" s="2"/>
      <c r="AB818" s="3"/>
      <c r="AC818" s="2"/>
      <c r="AD818" s="26"/>
      <c r="AF818" s="49"/>
    </row>
    <row r="819" spans="1:32" s="6" customFormat="1" x14ac:dyDescent="0.3">
      <c r="A819" s="9"/>
      <c r="B819" s="3"/>
      <c r="C819" s="3"/>
      <c r="D819" s="3"/>
      <c r="E819" s="3"/>
      <c r="F819" s="3"/>
      <c r="G819" s="3"/>
      <c r="H819" s="3"/>
      <c r="I819" s="4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AA819" s="2"/>
      <c r="AB819" s="3"/>
      <c r="AC819" s="2"/>
      <c r="AD819" s="26"/>
      <c r="AF819" s="49"/>
    </row>
    <row r="820" spans="1:32" s="6" customFormat="1" x14ac:dyDescent="0.3">
      <c r="A820" s="9"/>
      <c r="B820" s="3"/>
      <c r="C820" s="3"/>
      <c r="D820" s="3"/>
      <c r="E820" s="3"/>
      <c r="F820" s="3"/>
      <c r="G820" s="3"/>
      <c r="H820" s="3"/>
      <c r="I820" s="4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AA820" s="2"/>
      <c r="AB820" s="3"/>
      <c r="AC820" s="2"/>
      <c r="AD820" s="26"/>
      <c r="AF820" s="49"/>
    </row>
    <row r="821" spans="1:32" s="6" customFormat="1" x14ac:dyDescent="0.3">
      <c r="A821" s="9"/>
      <c r="B821" s="3"/>
      <c r="C821" s="3"/>
      <c r="D821" s="3"/>
      <c r="E821" s="3"/>
      <c r="F821" s="3"/>
      <c r="G821" s="3"/>
      <c r="H821" s="3"/>
      <c r="I821" s="4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AA821" s="2"/>
      <c r="AB821" s="3"/>
      <c r="AC821" s="2"/>
      <c r="AD821" s="26"/>
      <c r="AF821" s="49"/>
    </row>
    <row r="822" spans="1:32" s="6" customFormat="1" x14ac:dyDescent="0.3">
      <c r="A822" s="9"/>
      <c r="B822" s="3"/>
      <c r="C822" s="3"/>
      <c r="D822" s="3"/>
      <c r="E822" s="3"/>
      <c r="F822" s="3"/>
      <c r="G822" s="3"/>
      <c r="H822" s="3"/>
      <c r="I822" s="4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AA822" s="2"/>
      <c r="AB822" s="3"/>
      <c r="AC822" s="2"/>
      <c r="AD822" s="26"/>
      <c r="AF822" s="49"/>
    </row>
    <row r="823" spans="1:32" s="6" customFormat="1" x14ac:dyDescent="0.3">
      <c r="A823" s="9"/>
      <c r="B823" s="3"/>
      <c r="C823" s="3"/>
      <c r="D823" s="3"/>
      <c r="E823" s="3"/>
      <c r="F823" s="3"/>
      <c r="G823" s="3"/>
      <c r="H823" s="3"/>
      <c r="I823" s="4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AA823" s="2"/>
      <c r="AB823" s="3"/>
      <c r="AC823" s="2"/>
      <c r="AD823" s="26"/>
      <c r="AF823" s="49"/>
    </row>
    <row r="824" spans="1:32" s="6" customFormat="1" x14ac:dyDescent="0.3">
      <c r="A824" s="9"/>
      <c r="B824" s="3"/>
      <c r="C824" s="3"/>
      <c r="D824" s="3"/>
      <c r="E824" s="3"/>
      <c r="F824" s="3"/>
      <c r="G824" s="3"/>
      <c r="H824" s="3"/>
      <c r="I824" s="4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AA824" s="2"/>
      <c r="AB824" s="3"/>
      <c r="AC824" s="2"/>
      <c r="AD824" s="26"/>
      <c r="AF824" s="49"/>
    </row>
    <row r="825" spans="1:32" s="6" customFormat="1" x14ac:dyDescent="0.3">
      <c r="A825" s="9"/>
      <c r="B825" s="3"/>
      <c r="C825" s="3"/>
      <c r="D825" s="3"/>
      <c r="E825" s="3"/>
      <c r="F825" s="3"/>
      <c r="G825" s="3"/>
      <c r="H825" s="3"/>
      <c r="I825" s="4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AA825" s="2"/>
      <c r="AB825" s="3"/>
      <c r="AC825" s="2"/>
      <c r="AD825" s="26"/>
      <c r="AF825" s="49"/>
    </row>
    <row r="826" spans="1:32" s="6" customFormat="1" x14ac:dyDescent="0.3">
      <c r="A826" s="9"/>
      <c r="B826" s="3"/>
      <c r="C826" s="3"/>
      <c r="D826" s="3"/>
      <c r="E826" s="3"/>
      <c r="F826" s="3"/>
      <c r="G826" s="3"/>
      <c r="H826" s="3"/>
      <c r="I826" s="4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AA826" s="2"/>
      <c r="AB826" s="3"/>
      <c r="AC826" s="2"/>
      <c r="AD826" s="26"/>
      <c r="AF826" s="49"/>
    </row>
    <row r="827" spans="1:32" s="6" customFormat="1" x14ac:dyDescent="0.3">
      <c r="A827" s="9"/>
      <c r="B827" s="3"/>
      <c r="C827" s="3"/>
      <c r="D827" s="3"/>
      <c r="E827" s="3"/>
      <c r="F827" s="3"/>
      <c r="G827" s="3"/>
      <c r="H827" s="3"/>
      <c r="I827" s="4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AA827" s="2"/>
      <c r="AB827" s="3"/>
      <c r="AC827" s="2"/>
      <c r="AD827" s="26"/>
      <c r="AF827" s="49"/>
    </row>
    <row r="828" spans="1:32" s="6" customFormat="1" x14ac:dyDescent="0.3">
      <c r="A828" s="9"/>
      <c r="B828" s="3"/>
      <c r="C828" s="3"/>
      <c r="D828" s="3"/>
      <c r="E828" s="3"/>
      <c r="F828" s="3"/>
      <c r="G828" s="3"/>
      <c r="H828" s="3"/>
      <c r="I828" s="4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AA828" s="2"/>
      <c r="AB828" s="3"/>
      <c r="AC828" s="2"/>
      <c r="AD828" s="26"/>
      <c r="AF828" s="49"/>
    </row>
    <row r="829" spans="1:32" s="6" customFormat="1" x14ac:dyDescent="0.3">
      <c r="A829" s="9"/>
      <c r="B829" s="3"/>
      <c r="C829" s="3"/>
      <c r="D829" s="3"/>
      <c r="E829" s="3"/>
      <c r="F829" s="3"/>
      <c r="G829" s="3"/>
      <c r="H829" s="3"/>
      <c r="I829" s="4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AA829" s="2"/>
      <c r="AB829" s="3"/>
      <c r="AC829" s="2"/>
      <c r="AD829" s="26"/>
      <c r="AF829" s="49"/>
    </row>
    <row r="830" spans="1:32" s="6" customFormat="1" x14ac:dyDescent="0.3">
      <c r="A830" s="9"/>
      <c r="B830" s="3"/>
      <c r="C830" s="3"/>
      <c r="D830" s="3"/>
      <c r="E830" s="3"/>
      <c r="F830" s="3"/>
      <c r="G830" s="3"/>
      <c r="H830" s="3"/>
      <c r="I830" s="4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AA830" s="2"/>
      <c r="AB830" s="3"/>
      <c r="AC830" s="2"/>
      <c r="AD830" s="26"/>
      <c r="AF830" s="49"/>
    </row>
    <row r="831" spans="1:32" s="6" customFormat="1" x14ac:dyDescent="0.3">
      <c r="A831" s="9"/>
      <c r="B831" s="3"/>
      <c r="C831" s="3"/>
      <c r="D831" s="3"/>
      <c r="E831" s="3"/>
      <c r="F831" s="3"/>
      <c r="G831" s="3"/>
      <c r="H831" s="3"/>
      <c r="I831" s="4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AA831" s="2"/>
      <c r="AB831" s="3"/>
      <c r="AC831" s="2"/>
      <c r="AD831" s="26"/>
      <c r="AF831" s="49"/>
    </row>
    <row r="832" spans="1:32" s="6" customFormat="1" x14ac:dyDescent="0.3">
      <c r="A832" s="9"/>
      <c r="B832" s="3"/>
      <c r="C832" s="3"/>
      <c r="D832" s="3"/>
      <c r="E832" s="3"/>
      <c r="F832" s="3"/>
      <c r="G832" s="3"/>
      <c r="H832" s="3"/>
      <c r="I832" s="4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AA832" s="2"/>
      <c r="AB832" s="3"/>
      <c r="AC832" s="2"/>
      <c r="AD832" s="26"/>
      <c r="AF832" s="49"/>
    </row>
    <row r="833" spans="1:32" s="6" customFormat="1" x14ac:dyDescent="0.3">
      <c r="A833" s="9"/>
      <c r="B833" s="3"/>
      <c r="C833" s="3"/>
      <c r="D833" s="3"/>
      <c r="E833" s="3"/>
      <c r="F833" s="3"/>
      <c r="G833" s="3"/>
      <c r="H833" s="3"/>
      <c r="I833" s="4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AA833" s="2"/>
      <c r="AB833" s="3"/>
      <c r="AC833" s="2"/>
      <c r="AD833" s="26"/>
      <c r="AF833" s="49"/>
    </row>
    <row r="834" spans="1:32" s="6" customFormat="1" x14ac:dyDescent="0.3">
      <c r="A834" s="9"/>
      <c r="B834" s="3"/>
      <c r="C834" s="3"/>
      <c r="D834" s="3"/>
      <c r="E834" s="3"/>
      <c r="F834" s="3"/>
      <c r="G834" s="3"/>
      <c r="H834" s="3"/>
      <c r="I834" s="4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AA834" s="2"/>
      <c r="AB834" s="3"/>
      <c r="AC834" s="2"/>
      <c r="AD834" s="26"/>
      <c r="AF834" s="49"/>
    </row>
    <row r="835" spans="1:32" s="6" customFormat="1" x14ac:dyDescent="0.3">
      <c r="A835" s="9"/>
      <c r="B835" s="3"/>
      <c r="C835" s="3"/>
      <c r="D835" s="3"/>
      <c r="E835" s="3"/>
      <c r="F835" s="3"/>
      <c r="G835" s="3"/>
      <c r="H835" s="3"/>
      <c r="I835" s="4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AA835" s="2"/>
      <c r="AB835" s="3"/>
      <c r="AC835" s="2"/>
      <c r="AD835" s="26"/>
      <c r="AF835" s="49"/>
    </row>
    <row r="836" spans="1:32" s="6" customFormat="1" x14ac:dyDescent="0.3">
      <c r="A836" s="9"/>
      <c r="B836" s="3"/>
      <c r="C836" s="3"/>
      <c r="D836" s="3"/>
      <c r="E836" s="3"/>
      <c r="F836" s="3"/>
      <c r="G836" s="3"/>
      <c r="H836" s="3"/>
      <c r="I836" s="4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AA836" s="2"/>
      <c r="AB836" s="3"/>
      <c r="AC836" s="2"/>
      <c r="AD836" s="26"/>
      <c r="AF836" s="49"/>
    </row>
    <row r="837" spans="1:32" s="6" customFormat="1" x14ac:dyDescent="0.3">
      <c r="A837" s="9"/>
      <c r="B837" s="3"/>
      <c r="C837" s="3"/>
      <c r="D837" s="3"/>
      <c r="E837" s="3"/>
      <c r="F837" s="3"/>
      <c r="G837" s="3"/>
      <c r="H837" s="3"/>
      <c r="I837" s="4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AA837" s="2"/>
      <c r="AB837" s="3"/>
      <c r="AC837" s="2"/>
      <c r="AD837" s="26"/>
      <c r="AF837" s="49"/>
    </row>
    <row r="838" spans="1:32" s="6" customFormat="1" x14ac:dyDescent="0.3">
      <c r="A838" s="9"/>
      <c r="B838" s="3"/>
      <c r="C838" s="3"/>
      <c r="D838" s="3"/>
      <c r="E838" s="3"/>
      <c r="F838" s="3"/>
      <c r="G838" s="3"/>
      <c r="H838" s="3"/>
      <c r="I838" s="4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AA838" s="2"/>
      <c r="AB838" s="3"/>
      <c r="AC838" s="2"/>
      <c r="AD838" s="26"/>
      <c r="AF838" s="49"/>
    </row>
    <row r="839" spans="1:32" s="6" customFormat="1" x14ac:dyDescent="0.3">
      <c r="A839" s="9"/>
      <c r="B839" s="3"/>
      <c r="C839" s="3"/>
      <c r="D839" s="3"/>
      <c r="E839" s="3"/>
      <c r="F839" s="3"/>
      <c r="G839" s="3"/>
      <c r="H839" s="3"/>
      <c r="I839" s="4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AA839" s="2"/>
      <c r="AB839" s="3"/>
      <c r="AC839" s="2"/>
      <c r="AD839" s="26"/>
      <c r="AF839" s="49"/>
    </row>
    <row r="840" spans="1:32" s="6" customFormat="1" x14ac:dyDescent="0.3">
      <c r="A840" s="9"/>
      <c r="B840" s="3"/>
      <c r="C840" s="3"/>
      <c r="D840" s="3"/>
      <c r="E840" s="3"/>
      <c r="F840" s="3"/>
      <c r="G840" s="3"/>
      <c r="H840" s="3"/>
      <c r="I840" s="4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AA840" s="2"/>
      <c r="AB840" s="3"/>
      <c r="AC840" s="2"/>
      <c r="AD840" s="26"/>
      <c r="AF840" s="49"/>
    </row>
    <row r="841" spans="1:32" s="6" customFormat="1" x14ac:dyDescent="0.3">
      <c r="A841" s="9"/>
      <c r="B841" s="3"/>
      <c r="C841" s="3"/>
      <c r="D841" s="3"/>
      <c r="E841" s="3"/>
      <c r="F841" s="3"/>
      <c r="G841" s="3"/>
      <c r="H841" s="3"/>
      <c r="I841" s="4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AA841" s="2"/>
      <c r="AB841" s="3"/>
      <c r="AC841" s="2"/>
      <c r="AD841" s="26"/>
      <c r="AF841" s="49"/>
    </row>
    <row r="842" spans="1:32" s="6" customFormat="1" x14ac:dyDescent="0.3">
      <c r="A842" s="9"/>
      <c r="B842" s="3"/>
      <c r="C842" s="3"/>
      <c r="D842" s="3"/>
      <c r="E842" s="3"/>
      <c r="F842" s="3"/>
      <c r="G842" s="3"/>
      <c r="H842" s="3"/>
      <c r="I842" s="4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AA842" s="2"/>
      <c r="AB842" s="3"/>
      <c r="AC842" s="2"/>
      <c r="AD842" s="26"/>
      <c r="AF842" s="49"/>
    </row>
    <row r="843" spans="1:32" s="6" customFormat="1" x14ac:dyDescent="0.3">
      <c r="A843" s="9"/>
      <c r="B843" s="3"/>
      <c r="C843" s="3"/>
      <c r="D843" s="3"/>
      <c r="E843" s="3"/>
      <c r="F843" s="3"/>
      <c r="G843" s="3"/>
      <c r="H843" s="3"/>
      <c r="I843" s="4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AA843" s="2"/>
      <c r="AB843" s="3"/>
      <c r="AC843" s="2"/>
      <c r="AD843" s="26"/>
      <c r="AF843" s="49"/>
    </row>
    <row r="844" spans="1:32" s="6" customFormat="1" x14ac:dyDescent="0.3">
      <c r="A844" s="9"/>
      <c r="B844" s="3"/>
      <c r="C844" s="3"/>
      <c r="D844" s="3"/>
      <c r="E844" s="3"/>
      <c r="F844" s="3"/>
      <c r="G844" s="3"/>
      <c r="H844" s="3"/>
      <c r="I844" s="4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AA844" s="2"/>
      <c r="AB844" s="3"/>
      <c r="AC844" s="2"/>
      <c r="AD844" s="26"/>
      <c r="AF844" s="49"/>
    </row>
    <row r="845" spans="1:32" s="6" customFormat="1" x14ac:dyDescent="0.3">
      <c r="A845" s="9"/>
      <c r="B845" s="3"/>
      <c r="C845" s="3"/>
      <c r="D845" s="3"/>
      <c r="E845" s="3"/>
      <c r="F845" s="3"/>
      <c r="G845" s="3"/>
      <c r="H845" s="3"/>
      <c r="I845" s="4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AA845" s="2"/>
      <c r="AB845" s="3"/>
      <c r="AC845" s="2"/>
      <c r="AD845" s="26"/>
      <c r="AF845" s="49"/>
    </row>
    <row r="846" spans="1:32" s="6" customFormat="1" x14ac:dyDescent="0.3">
      <c r="A846" s="9"/>
      <c r="B846" s="3"/>
      <c r="C846" s="3"/>
      <c r="D846" s="3"/>
      <c r="E846" s="3"/>
      <c r="F846" s="3"/>
      <c r="G846" s="3"/>
      <c r="H846" s="3"/>
      <c r="I846" s="4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AA846" s="2"/>
      <c r="AB846" s="3"/>
      <c r="AC846" s="2"/>
      <c r="AD846" s="26"/>
      <c r="AF846" s="49"/>
    </row>
    <row r="847" spans="1:32" s="6" customFormat="1" x14ac:dyDescent="0.3">
      <c r="A847" s="9"/>
      <c r="B847" s="3"/>
      <c r="C847" s="3"/>
      <c r="D847" s="3"/>
      <c r="E847" s="3"/>
      <c r="F847" s="3"/>
      <c r="G847" s="3"/>
      <c r="H847" s="3"/>
      <c r="I847" s="4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AA847" s="2"/>
      <c r="AB847" s="3"/>
      <c r="AC847" s="2"/>
      <c r="AD847" s="26"/>
      <c r="AF847" s="49"/>
    </row>
    <row r="848" spans="1:32" s="6" customFormat="1" x14ac:dyDescent="0.3">
      <c r="A848" s="9"/>
      <c r="B848" s="3"/>
      <c r="C848" s="3"/>
      <c r="D848" s="3"/>
      <c r="E848" s="3"/>
      <c r="F848" s="3"/>
      <c r="G848" s="3"/>
      <c r="H848" s="3"/>
      <c r="I848" s="4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AA848" s="2"/>
      <c r="AB848" s="3"/>
      <c r="AC848" s="2"/>
      <c r="AD848" s="26"/>
      <c r="AF848" s="49"/>
    </row>
    <row r="849" spans="1:32" s="6" customFormat="1" x14ac:dyDescent="0.3">
      <c r="A849" s="9"/>
      <c r="B849" s="3"/>
      <c r="C849" s="3"/>
      <c r="D849" s="3"/>
      <c r="E849" s="3"/>
      <c r="F849" s="3"/>
      <c r="G849" s="3"/>
      <c r="H849" s="3"/>
      <c r="I849" s="4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AA849" s="2"/>
      <c r="AB849" s="3"/>
      <c r="AC849" s="2"/>
      <c r="AD849" s="26"/>
      <c r="AF849" s="49"/>
    </row>
    <row r="850" spans="1:32" s="6" customFormat="1" x14ac:dyDescent="0.3">
      <c r="A850" s="9"/>
      <c r="B850" s="3"/>
      <c r="C850" s="3"/>
      <c r="D850" s="3"/>
      <c r="E850" s="3"/>
      <c r="F850" s="3"/>
      <c r="G850" s="3"/>
      <c r="H850" s="3"/>
      <c r="I850" s="4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AA850" s="2"/>
      <c r="AB850" s="3"/>
      <c r="AC850" s="2"/>
      <c r="AD850" s="26"/>
      <c r="AF850" s="49"/>
    </row>
    <row r="851" spans="1:32" s="6" customFormat="1" x14ac:dyDescent="0.3">
      <c r="A851" s="9"/>
      <c r="B851" s="3"/>
      <c r="C851" s="3"/>
      <c r="D851" s="3"/>
      <c r="E851" s="3"/>
      <c r="F851" s="3"/>
      <c r="G851" s="3"/>
      <c r="H851" s="3"/>
      <c r="I851" s="4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AA851" s="2"/>
      <c r="AB851" s="3"/>
      <c r="AC851" s="2"/>
      <c r="AD851" s="26"/>
      <c r="AF851" s="49"/>
    </row>
    <row r="852" spans="1:32" s="6" customFormat="1" x14ac:dyDescent="0.3">
      <c r="A852" s="9"/>
      <c r="B852" s="3"/>
      <c r="C852" s="3"/>
      <c r="D852" s="3"/>
      <c r="E852" s="3"/>
      <c r="F852" s="3"/>
      <c r="G852" s="3"/>
      <c r="H852" s="3"/>
      <c r="I852" s="4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AA852" s="2"/>
      <c r="AB852" s="3"/>
      <c r="AC852" s="2"/>
      <c r="AD852" s="26"/>
      <c r="AF852" s="49"/>
    </row>
    <row r="853" spans="1:32" s="6" customFormat="1" x14ac:dyDescent="0.3">
      <c r="A853" s="9"/>
      <c r="B853" s="3"/>
      <c r="C853" s="3"/>
      <c r="D853" s="3"/>
      <c r="E853" s="3"/>
      <c r="F853" s="3"/>
      <c r="G853" s="3"/>
      <c r="H853" s="3"/>
      <c r="I853" s="4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AA853" s="2"/>
      <c r="AB853" s="3"/>
      <c r="AC853" s="2"/>
      <c r="AD853" s="26"/>
      <c r="AF853" s="49"/>
    </row>
    <row r="854" spans="1:32" s="6" customFormat="1" x14ac:dyDescent="0.3">
      <c r="A854" s="9"/>
      <c r="B854" s="3"/>
      <c r="C854" s="3"/>
      <c r="D854" s="3"/>
      <c r="E854" s="3"/>
      <c r="F854" s="3"/>
      <c r="G854" s="3"/>
      <c r="H854" s="3"/>
      <c r="I854" s="4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AA854" s="2"/>
      <c r="AB854" s="3"/>
      <c r="AC854" s="2"/>
      <c r="AD854" s="26"/>
      <c r="AF854" s="49"/>
    </row>
    <row r="855" spans="1:32" s="6" customFormat="1" x14ac:dyDescent="0.3">
      <c r="A855" s="9"/>
      <c r="B855" s="3"/>
      <c r="C855" s="3"/>
      <c r="D855" s="3"/>
      <c r="E855" s="3"/>
      <c r="F855" s="3"/>
      <c r="G855" s="3"/>
      <c r="H855" s="3"/>
      <c r="I855" s="4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AA855" s="2"/>
      <c r="AB855" s="3"/>
      <c r="AC855" s="2"/>
      <c r="AD855" s="26"/>
      <c r="AF855" s="49"/>
    </row>
    <row r="856" spans="1:32" s="6" customFormat="1" x14ac:dyDescent="0.3">
      <c r="A856" s="9"/>
      <c r="B856" s="3"/>
      <c r="C856" s="3"/>
      <c r="D856" s="3"/>
      <c r="E856" s="3"/>
      <c r="F856" s="3"/>
      <c r="G856" s="3"/>
      <c r="H856" s="3"/>
      <c r="I856" s="4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AA856" s="2"/>
      <c r="AB856" s="3"/>
      <c r="AC856" s="2"/>
      <c r="AD856" s="26"/>
      <c r="AF856" s="49"/>
    </row>
    <row r="857" spans="1:32" s="6" customFormat="1" x14ac:dyDescent="0.3">
      <c r="A857" s="9"/>
      <c r="B857" s="3"/>
      <c r="C857" s="3"/>
      <c r="D857" s="3"/>
      <c r="E857" s="3"/>
      <c r="F857" s="3"/>
      <c r="G857" s="3"/>
      <c r="H857" s="3"/>
      <c r="I857" s="4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AA857" s="2"/>
      <c r="AB857" s="3"/>
      <c r="AC857" s="2"/>
      <c r="AD857" s="26"/>
      <c r="AF857" s="49"/>
    </row>
    <row r="858" spans="1:32" s="6" customFormat="1" x14ac:dyDescent="0.3">
      <c r="A858" s="9"/>
      <c r="B858" s="3"/>
      <c r="C858" s="3"/>
      <c r="D858" s="3"/>
      <c r="E858" s="3"/>
      <c r="F858" s="3"/>
      <c r="G858" s="3"/>
      <c r="H858" s="3"/>
      <c r="I858" s="4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AA858" s="2"/>
      <c r="AB858" s="3"/>
      <c r="AC858" s="2"/>
      <c r="AD858" s="26"/>
      <c r="AF858" s="49"/>
    </row>
    <row r="859" spans="1:32" s="6" customFormat="1" x14ac:dyDescent="0.3">
      <c r="A859" s="9"/>
      <c r="B859" s="3"/>
      <c r="C859" s="3"/>
      <c r="D859" s="3"/>
      <c r="E859" s="3"/>
      <c r="F859" s="3"/>
      <c r="G859" s="3"/>
      <c r="H859" s="3"/>
      <c r="I859" s="43"/>
      <c r="J859" s="10"/>
      <c r="O859" s="4"/>
      <c r="P859" s="4"/>
      <c r="Q859" s="5"/>
      <c r="R859" s="3"/>
      <c r="S859" s="2"/>
      <c r="T859" s="2"/>
      <c r="U859" s="4"/>
      <c r="V859" s="4"/>
      <c r="W859" s="4"/>
      <c r="X859" s="4"/>
      <c r="AA859" s="2"/>
      <c r="AB859" s="3"/>
      <c r="AC859" s="2"/>
      <c r="AD859" s="26"/>
      <c r="AF859" s="49"/>
    </row>
    <row r="860" spans="1:32" s="6" customFormat="1" x14ac:dyDescent="0.3">
      <c r="A860" s="9"/>
      <c r="B860" s="3"/>
      <c r="C860" s="3"/>
      <c r="D860" s="3"/>
      <c r="E860" s="3"/>
      <c r="F860" s="3"/>
      <c r="G860" s="3"/>
      <c r="H860" s="3"/>
      <c r="I860" s="43"/>
      <c r="J860" s="10"/>
      <c r="O860" s="4"/>
      <c r="P860" s="4"/>
      <c r="Q860" s="5"/>
      <c r="R860" s="3"/>
      <c r="S860" s="2"/>
      <c r="T860" s="2"/>
      <c r="U860" s="4"/>
      <c r="V860" s="4"/>
      <c r="W860" s="4"/>
      <c r="X860" s="4"/>
      <c r="AA860" s="2"/>
      <c r="AB860" s="3"/>
      <c r="AC860" s="2"/>
      <c r="AD860" s="26"/>
      <c r="AF860" s="49"/>
    </row>
    <row r="861" spans="1:32" s="6" customFormat="1" x14ac:dyDescent="0.3">
      <c r="A861" s="9"/>
      <c r="B861" s="3"/>
      <c r="C861" s="3"/>
      <c r="D861" s="3"/>
      <c r="E861" s="3"/>
      <c r="F861" s="3"/>
      <c r="G861" s="3"/>
      <c r="H861" s="3"/>
      <c r="I861" s="43"/>
      <c r="J861" s="10"/>
      <c r="O861" s="4"/>
      <c r="P861" s="4"/>
      <c r="Q861" s="5"/>
      <c r="R861" s="3"/>
      <c r="S861" s="2"/>
      <c r="T861" s="2"/>
      <c r="U861" s="4"/>
      <c r="V861" s="4"/>
      <c r="W861" s="4"/>
      <c r="X861" s="4"/>
      <c r="AA861" s="2"/>
      <c r="AB861" s="3"/>
      <c r="AC861" s="2"/>
      <c r="AD861" s="26"/>
      <c r="AF861" s="49"/>
    </row>
    <row r="862" spans="1:32" s="6" customFormat="1" x14ac:dyDescent="0.3">
      <c r="A862" s="9"/>
      <c r="B862" s="3"/>
      <c r="C862" s="3"/>
      <c r="D862" s="3"/>
      <c r="E862" s="3"/>
      <c r="F862" s="3"/>
      <c r="G862" s="3"/>
      <c r="H862" s="3"/>
      <c r="I862" s="43"/>
      <c r="J862" s="10"/>
      <c r="O862" s="4"/>
      <c r="P862" s="4"/>
      <c r="Q862" s="5"/>
      <c r="R862" s="3"/>
      <c r="S862" s="2"/>
      <c r="T862" s="2"/>
      <c r="U862" s="4"/>
      <c r="V862" s="4"/>
      <c r="W862" s="4"/>
      <c r="X862" s="4"/>
      <c r="AA862" s="2"/>
      <c r="AB862" s="3"/>
      <c r="AC862" s="2"/>
      <c r="AD862" s="26"/>
      <c r="AF862" s="49"/>
    </row>
    <row r="863" spans="1:32" s="6" customFormat="1" x14ac:dyDescent="0.3">
      <c r="A863" s="9"/>
      <c r="B863" s="3"/>
      <c r="C863" s="3"/>
      <c r="D863" s="3"/>
      <c r="E863" s="3"/>
      <c r="F863" s="3"/>
      <c r="G863" s="3"/>
      <c r="H863" s="3"/>
      <c r="I863" s="43"/>
      <c r="J863" s="10"/>
      <c r="O863" s="4"/>
      <c r="P863" s="4"/>
      <c r="Q863" s="5"/>
      <c r="R863" s="3"/>
      <c r="S863" s="2"/>
      <c r="T863" s="2"/>
      <c r="U863" s="4"/>
      <c r="V863" s="4"/>
      <c r="W863" s="4"/>
      <c r="X863" s="4"/>
      <c r="AA863" s="2"/>
      <c r="AB863" s="3"/>
      <c r="AC863" s="2"/>
      <c r="AD863" s="26"/>
      <c r="AF863" s="49"/>
    </row>
    <row r="864" spans="1:32" s="6" customFormat="1" x14ac:dyDescent="0.3">
      <c r="A864" s="9"/>
      <c r="B864" s="3"/>
      <c r="C864" s="3"/>
      <c r="D864" s="3"/>
      <c r="E864" s="3"/>
      <c r="F864" s="3"/>
      <c r="G864" s="3"/>
      <c r="H864" s="3"/>
      <c r="I864" s="43"/>
      <c r="J864" s="10"/>
      <c r="O864" s="4"/>
      <c r="P864" s="4"/>
      <c r="Q864" s="5"/>
      <c r="R864" s="3"/>
      <c r="S864" s="2"/>
      <c r="T864" s="2"/>
      <c r="U864" s="4"/>
      <c r="V864" s="4"/>
      <c r="W864" s="4"/>
      <c r="X864" s="4"/>
      <c r="AA864" s="2"/>
      <c r="AB864" s="3"/>
      <c r="AC864" s="2"/>
      <c r="AD864" s="26"/>
      <c r="AF864" s="49"/>
    </row>
    <row r="865" spans="1:32" s="6" customFormat="1" x14ac:dyDescent="0.3">
      <c r="A865" s="9"/>
      <c r="B865" s="3"/>
      <c r="C865" s="3"/>
      <c r="D865" s="3"/>
      <c r="E865" s="3"/>
      <c r="F865" s="3"/>
      <c r="G865" s="3"/>
      <c r="H865" s="3"/>
      <c r="I865" s="43"/>
      <c r="J865" s="10"/>
      <c r="O865" s="4"/>
      <c r="P865" s="4"/>
      <c r="Q865" s="5"/>
      <c r="R865" s="3"/>
      <c r="S865" s="2"/>
      <c r="T865" s="2"/>
      <c r="U865" s="4"/>
      <c r="V865" s="4"/>
      <c r="W865" s="4"/>
      <c r="X865" s="4"/>
      <c r="AA865" s="2"/>
      <c r="AB865" s="3"/>
      <c r="AC865" s="2"/>
      <c r="AD865" s="26"/>
      <c r="AF865" s="49"/>
    </row>
    <row r="866" spans="1:32" s="6" customFormat="1" x14ac:dyDescent="0.3">
      <c r="A866" s="9"/>
      <c r="B866" s="3"/>
      <c r="C866" s="3"/>
      <c r="D866" s="3"/>
      <c r="E866" s="3"/>
      <c r="F866" s="3"/>
      <c r="G866" s="3"/>
      <c r="H866" s="3"/>
      <c r="I866" s="43"/>
      <c r="J866" s="10"/>
      <c r="O866" s="4"/>
      <c r="P866" s="4"/>
      <c r="Q866" s="5"/>
      <c r="R866" s="3"/>
      <c r="S866" s="2"/>
      <c r="T866" s="2"/>
      <c r="U866" s="4"/>
      <c r="V866" s="4"/>
      <c r="W866" s="4"/>
      <c r="X866" s="4"/>
      <c r="AA866" s="2"/>
      <c r="AB866" s="3"/>
      <c r="AC866" s="2"/>
      <c r="AD866" s="26"/>
      <c r="AF866" s="49"/>
    </row>
    <row r="867" spans="1:32" s="6" customFormat="1" x14ac:dyDescent="0.3">
      <c r="A867" s="9"/>
      <c r="B867" s="3"/>
      <c r="C867" s="3"/>
      <c r="D867" s="3"/>
      <c r="E867" s="3"/>
      <c r="F867" s="3"/>
      <c r="G867" s="3"/>
      <c r="H867" s="3"/>
      <c r="I867" s="43"/>
      <c r="J867" s="10"/>
      <c r="O867" s="4"/>
      <c r="P867" s="4"/>
      <c r="Q867" s="5"/>
      <c r="R867" s="3"/>
      <c r="S867" s="2"/>
      <c r="T867" s="2"/>
      <c r="U867" s="4"/>
      <c r="V867" s="4"/>
      <c r="W867" s="4"/>
      <c r="X867" s="4"/>
      <c r="AA867" s="2"/>
      <c r="AB867" s="3"/>
      <c r="AC867" s="2"/>
      <c r="AD867" s="26"/>
      <c r="AF867" s="49"/>
    </row>
    <row r="868" spans="1:32" s="6" customFormat="1" x14ac:dyDescent="0.3">
      <c r="A868" s="9"/>
      <c r="B868" s="3"/>
      <c r="C868" s="3"/>
      <c r="D868" s="3"/>
      <c r="E868" s="3"/>
      <c r="F868" s="3"/>
      <c r="G868" s="3"/>
      <c r="H868" s="3"/>
      <c r="I868" s="43"/>
      <c r="J868" s="10"/>
      <c r="O868" s="4"/>
      <c r="P868" s="4"/>
      <c r="Q868" s="5"/>
      <c r="R868" s="3"/>
      <c r="S868" s="2"/>
      <c r="T868" s="2"/>
      <c r="U868" s="4"/>
      <c r="V868" s="4"/>
      <c r="W868" s="4"/>
      <c r="X868" s="4"/>
      <c r="AA868" s="2"/>
      <c r="AB868" s="3"/>
      <c r="AC868" s="2"/>
      <c r="AD868" s="26"/>
      <c r="AF868" s="49"/>
    </row>
    <row r="869" spans="1:32" s="6" customFormat="1" x14ac:dyDescent="0.3">
      <c r="A869" s="9"/>
      <c r="B869" s="3"/>
      <c r="C869" s="3"/>
      <c r="D869" s="3"/>
      <c r="E869" s="3"/>
      <c r="F869" s="3"/>
      <c r="G869" s="3"/>
      <c r="H869" s="3"/>
      <c r="I869" s="43"/>
      <c r="J869" s="10"/>
      <c r="O869" s="4"/>
      <c r="P869" s="4"/>
      <c r="Q869" s="5"/>
      <c r="R869" s="3"/>
      <c r="S869" s="2"/>
      <c r="T869" s="2"/>
      <c r="U869" s="4"/>
      <c r="V869" s="4"/>
      <c r="W869" s="4"/>
      <c r="X869" s="4"/>
      <c r="AA869" s="2"/>
      <c r="AB869" s="3"/>
      <c r="AC869" s="2"/>
      <c r="AD869" s="26"/>
      <c r="AF869" s="49"/>
    </row>
    <row r="870" spans="1:32" s="6" customFormat="1" x14ac:dyDescent="0.3">
      <c r="A870" s="9"/>
      <c r="B870" s="3"/>
      <c r="C870" s="3"/>
      <c r="D870" s="3"/>
      <c r="E870" s="3"/>
      <c r="F870" s="3"/>
      <c r="G870" s="3"/>
      <c r="H870" s="3"/>
      <c r="I870" s="43"/>
      <c r="J870" s="10"/>
      <c r="O870" s="4"/>
      <c r="P870" s="4"/>
      <c r="Q870" s="5"/>
      <c r="R870" s="3"/>
      <c r="S870" s="2"/>
      <c r="T870" s="2"/>
      <c r="U870" s="4"/>
      <c r="V870" s="4"/>
      <c r="W870" s="4"/>
      <c r="X870" s="4"/>
      <c r="AA870" s="2"/>
      <c r="AB870" s="3"/>
      <c r="AC870" s="2"/>
      <c r="AD870" s="26"/>
      <c r="AF870" s="49"/>
    </row>
    <row r="871" spans="1:32" s="6" customFormat="1" x14ac:dyDescent="0.3">
      <c r="A871" s="9"/>
      <c r="B871" s="3"/>
      <c r="C871" s="3"/>
      <c r="D871" s="3"/>
      <c r="E871" s="3"/>
      <c r="F871" s="3"/>
      <c r="G871" s="3"/>
      <c r="H871" s="3"/>
      <c r="I871" s="43"/>
      <c r="J871" s="10"/>
      <c r="O871" s="4"/>
      <c r="P871" s="4"/>
      <c r="Q871" s="5"/>
      <c r="R871" s="3"/>
      <c r="S871" s="2"/>
      <c r="T871" s="2"/>
      <c r="U871" s="4"/>
      <c r="V871" s="4"/>
      <c r="W871" s="4"/>
      <c r="X871" s="4"/>
      <c r="AA871" s="2"/>
      <c r="AB871" s="3"/>
      <c r="AC871" s="2"/>
      <c r="AD871" s="26"/>
      <c r="AF871" s="49"/>
    </row>
    <row r="872" spans="1:32" s="6" customFormat="1" x14ac:dyDescent="0.3">
      <c r="A872" s="9"/>
      <c r="B872" s="3"/>
      <c r="C872" s="3"/>
      <c r="D872" s="3"/>
      <c r="E872" s="3"/>
      <c r="F872" s="3"/>
      <c r="G872" s="3"/>
      <c r="H872" s="3"/>
      <c r="I872" s="43"/>
      <c r="J872" s="10"/>
      <c r="O872" s="4"/>
      <c r="P872" s="4"/>
      <c r="Q872" s="5"/>
      <c r="R872" s="3"/>
      <c r="S872" s="2"/>
      <c r="T872" s="2"/>
      <c r="U872" s="4"/>
      <c r="V872" s="4"/>
      <c r="W872" s="4"/>
      <c r="X872" s="4"/>
      <c r="AA872" s="2"/>
      <c r="AB872" s="3"/>
      <c r="AC872" s="2"/>
      <c r="AD872" s="26"/>
      <c r="AF872" s="49"/>
    </row>
    <row r="873" spans="1:32" s="6" customFormat="1" x14ac:dyDescent="0.3">
      <c r="A873" s="9"/>
      <c r="B873" s="3"/>
      <c r="C873" s="3"/>
      <c r="D873" s="3"/>
      <c r="E873" s="3"/>
      <c r="F873" s="3"/>
      <c r="G873" s="3"/>
      <c r="H873" s="3"/>
      <c r="I873" s="43"/>
      <c r="J873" s="10"/>
      <c r="O873" s="4"/>
      <c r="P873" s="4"/>
      <c r="Q873" s="5"/>
      <c r="R873" s="3"/>
      <c r="S873" s="2"/>
      <c r="T873" s="2"/>
      <c r="U873" s="4"/>
      <c r="V873" s="4"/>
      <c r="W873" s="4"/>
      <c r="X873" s="4"/>
      <c r="AA873" s="2"/>
      <c r="AB873" s="3"/>
      <c r="AC873" s="2"/>
      <c r="AD873" s="26"/>
      <c r="AF873" s="49"/>
    </row>
    <row r="874" spans="1:32" s="6" customFormat="1" x14ac:dyDescent="0.3">
      <c r="A874" s="9"/>
      <c r="B874" s="3"/>
      <c r="C874" s="3"/>
      <c r="D874" s="3"/>
      <c r="E874" s="3"/>
      <c r="F874" s="3"/>
      <c r="G874" s="3"/>
      <c r="H874" s="3"/>
      <c r="I874" s="43"/>
      <c r="J874" s="10"/>
      <c r="O874" s="4"/>
      <c r="P874" s="4"/>
      <c r="Q874" s="5"/>
      <c r="R874" s="3"/>
      <c r="S874" s="2"/>
      <c r="T874" s="2"/>
      <c r="U874" s="4"/>
      <c r="V874" s="4"/>
      <c r="W874" s="4"/>
      <c r="X874" s="4"/>
      <c r="AA874" s="2"/>
      <c r="AB874" s="3"/>
      <c r="AC874" s="2"/>
      <c r="AD874" s="26"/>
      <c r="AF874" s="49"/>
    </row>
    <row r="875" spans="1:32" s="6" customFormat="1" x14ac:dyDescent="0.3">
      <c r="A875" s="9"/>
      <c r="B875" s="3"/>
      <c r="C875" s="3"/>
      <c r="D875" s="3"/>
      <c r="E875" s="3"/>
      <c r="F875" s="3"/>
      <c r="G875" s="3"/>
      <c r="H875" s="3"/>
      <c r="I875" s="43"/>
      <c r="J875" s="10"/>
      <c r="O875" s="4"/>
      <c r="P875" s="4"/>
      <c r="Q875" s="5"/>
      <c r="R875" s="3"/>
      <c r="S875" s="2"/>
      <c r="T875" s="2"/>
      <c r="U875" s="4"/>
      <c r="V875" s="4"/>
      <c r="W875" s="4"/>
      <c r="X875" s="4"/>
      <c r="AA875" s="2"/>
      <c r="AB875" s="3"/>
      <c r="AC875" s="2"/>
      <c r="AD875" s="26"/>
      <c r="AF875" s="49"/>
    </row>
    <row r="876" spans="1:32" s="6" customFormat="1" x14ac:dyDescent="0.3">
      <c r="A876" s="9"/>
      <c r="B876" s="3"/>
      <c r="C876" s="3"/>
      <c r="D876" s="3"/>
      <c r="E876" s="3"/>
      <c r="F876" s="3"/>
      <c r="G876" s="3"/>
      <c r="H876" s="3"/>
      <c r="I876" s="43"/>
      <c r="J876" s="10"/>
      <c r="O876" s="4"/>
      <c r="P876" s="4"/>
      <c r="Q876" s="5"/>
      <c r="R876" s="3"/>
      <c r="S876" s="2"/>
      <c r="T876" s="2"/>
      <c r="U876" s="4"/>
      <c r="V876" s="4"/>
      <c r="W876" s="4"/>
      <c r="X876" s="4"/>
      <c r="AA876" s="2"/>
      <c r="AB876" s="3"/>
      <c r="AC876" s="2"/>
      <c r="AD876" s="26"/>
      <c r="AF876" s="49"/>
    </row>
    <row r="877" spans="1:32" s="6" customFormat="1" x14ac:dyDescent="0.3">
      <c r="A877" s="9"/>
      <c r="B877" s="3"/>
      <c r="C877" s="3"/>
      <c r="D877" s="3"/>
      <c r="E877" s="3"/>
      <c r="F877" s="3"/>
      <c r="G877" s="3"/>
      <c r="H877" s="3"/>
      <c r="I877" s="43"/>
      <c r="J877" s="10"/>
      <c r="O877" s="4"/>
      <c r="P877" s="4"/>
      <c r="Q877" s="5"/>
      <c r="R877" s="3"/>
      <c r="S877" s="2"/>
      <c r="T877" s="2"/>
      <c r="U877" s="4"/>
      <c r="V877" s="4"/>
      <c r="W877" s="4"/>
      <c r="X877" s="4"/>
      <c r="AA877" s="2"/>
      <c r="AB877" s="3"/>
      <c r="AC877" s="2"/>
      <c r="AD877" s="26"/>
      <c r="AF877" s="49"/>
    </row>
    <row r="878" spans="1:32" s="6" customFormat="1" x14ac:dyDescent="0.3">
      <c r="A878" s="9"/>
      <c r="B878" s="3"/>
      <c r="C878" s="3"/>
      <c r="D878" s="3"/>
      <c r="E878" s="3"/>
      <c r="F878" s="3"/>
      <c r="G878" s="3"/>
      <c r="H878" s="3"/>
      <c r="I878" s="43"/>
      <c r="J878" s="10"/>
      <c r="O878" s="4"/>
      <c r="P878" s="4"/>
      <c r="Q878" s="5"/>
      <c r="R878" s="3"/>
      <c r="S878" s="2"/>
      <c r="T878" s="2"/>
      <c r="U878" s="4"/>
      <c r="V878" s="4"/>
      <c r="W878" s="4"/>
      <c r="X878" s="4"/>
      <c r="AA878" s="2"/>
      <c r="AB878" s="3"/>
      <c r="AC878" s="2"/>
      <c r="AD878" s="26"/>
      <c r="AF878" s="49"/>
    </row>
    <row r="879" spans="1:32" s="6" customFormat="1" x14ac:dyDescent="0.3">
      <c r="A879" s="9"/>
      <c r="B879" s="3"/>
      <c r="C879" s="3"/>
      <c r="D879" s="3"/>
      <c r="E879" s="3"/>
      <c r="F879" s="3"/>
      <c r="G879" s="3"/>
      <c r="H879" s="3"/>
      <c r="I879" s="43"/>
      <c r="J879" s="10"/>
      <c r="O879" s="4"/>
      <c r="P879" s="4"/>
      <c r="Q879" s="5"/>
      <c r="R879" s="3"/>
      <c r="S879" s="2"/>
      <c r="T879" s="2"/>
      <c r="U879" s="4"/>
      <c r="V879" s="4"/>
      <c r="W879" s="4"/>
      <c r="X879" s="4"/>
      <c r="AA879" s="2"/>
      <c r="AB879" s="3"/>
      <c r="AC879" s="2"/>
      <c r="AD879" s="26"/>
      <c r="AF879" s="49"/>
    </row>
    <row r="880" spans="1:32" s="6" customFormat="1" x14ac:dyDescent="0.3">
      <c r="A880" s="9"/>
      <c r="B880" s="3"/>
      <c r="C880" s="3"/>
      <c r="D880" s="3"/>
      <c r="E880" s="3"/>
      <c r="F880" s="3"/>
      <c r="G880" s="3"/>
      <c r="H880" s="3"/>
      <c r="I880" s="43"/>
      <c r="J880" s="10"/>
      <c r="O880" s="4"/>
      <c r="P880" s="4"/>
      <c r="Q880" s="5"/>
      <c r="R880" s="3"/>
      <c r="S880" s="2"/>
      <c r="T880" s="2"/>
      <c r="U880" s="4"/>
      <c r="V880" s="4"/>
      <c r="W880" s="4"/>
      <c r="X880" s="4"/>
      <c r="AA880" s="2"/>
      <c r="AB880" s="3"/>
      <c r="AC880" s="2"/>
      <c r="AD880" s="26"/>
      <c r="AF880" s="49"/>
    </row>
    <row r="881" spans="1:32" s="6" customFormat="1" x14ac:dyDescent="0.3">
      <c r="A881" s="9"/>
      <c r="B881" s="3"/>
      <c r="C881" s="3"/>
      <c r="D881" s="3"/>
      <c r="E881" s="3"/>
      <c r="F881" s="3"/>
      <c r="G881" s="3"/>
      <c r="H881" s="3"/>
      <c r="I881" s="43"/>
      <c r="J881" s="10"/>
      <c r="O881" s="4"/>
      <c r="P881" s="4"/>
      <c r="Q881" s="5"/>
      <c r="R881" s="3"/>
      <c r="S881" s="2"/>
      <c r="T881" s="2"/>
      <c r="U881" s="4"/>
      <c r="V881" s="4"/>
      <c r="W881" s="4"/>
      <c r="X881" s="4"/>
      <c r="AA881" s="2"/>
      <c r="AB881" s="3"/>
      <c r="AC881" s="2"/>
      <c r="AD881" s="26"/>
      <c r="AF881" s="49"/>
    </row>
    <row r="882" spans="1:32" s="6" customFormat="1" x14ac:dyDescent="0.3">
      <c r="A882" s="9"/>
      <c r="B882" s="3"/>
      <c r="C882" s="3"/>
      <c r="D882" s="3"/>
      <c r="E882" s="3"/>
      <c r="F882" s="3"/>
      <c r="G882" s="3"/>
      <c r="H882" s="3"/>
      <c r="I882" s="43"/>
      <c r="J882" s="10"/>
      <c r="O882" s="4"/>
      <c r="P882" s="4"/>
      <c r="Q882" s="5"/>
      <c r="R882" s="3"/>
      <c r="S882" s="2"/>
      <c r="T882" s="2"/>
      <c r="U882" s="4"/>
      <c r="V882" s="4"/>
      <c r="W882" s="4"/>
      <c r="X882" s="4"/>
      <c r="AA882" s="2"/>
      <c r="AB882" s="3"/>
      <c r="AC882" s="2"/>
      <c r="AD882" s="26"/>
      <c r="AF882" s="49"/>
    </row>
  </sheetData>
  <mergeCells count="35">
    <mergeCell ref="AD6:AD8"/>
    <mergeCell ref="AE6:AE8"/>
    <mergeCell ref="R7:R8"/>
    <mergeCell ref="S7:S8"/>
    <mergeCell ref="T7:T8"/>
    <mergeCell ref="U7:U8"/>
    <mergeCell ref="U6:AC6"/>
    <mergeCell ref="Z7:Z8"/>
    <mergeCell ref="AA7:AB7"/>
    <mergeCell ref="AC7:AC8"/>
    <mergeCell ref="X7:X8"/>
    <mergeCell ref="Y7:Y8"/>
    <mergeCell ref="A1:AC1"/>
    <mergeCell ref="A2:AC2"/>
    <mergeCell ref="A4:AC4"/>
    <mergeCell ref="A6:A8"/>
    <mergeCell ref="B6:D7"/>
    <mergeCell ref="E6:F7"/>
    <mergeCell ref="G6:J6"/>
    <mergeCell ref="K6:N6"/>
    <mergeCell ref="O6:P7"/>
    <mergeCell ref="Q6:T6"/>
    <mergeCell ref="V7:V8"/>
    <mergeCell ref="W7:W8"/>
    <mergeCell ref="G7:G8"/>
    <mergeCell ref="B26:C26"/>
    <mergeCell ref="B68:C68"/>
    <mergeCell ref="B74:Q74"/>
    <mergeCell ref="B9:C9"/>
    <mergeCell ref="M7:N7"/>
    <mergeCell ref="Q7:Q8"/>
    <mergeCell ref="H7:H8"/>
    <mergeCell ref="I7:I8"/>
    <mergeCell ref="J7:J8"/>
    <mergeCell ref="K7:L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A955-ACA2-4A80-8402-3949A0218E0C}">
  <sheetPr>
    <tabColor rgb="FF92D050"/>
  </sheetPr>
  <dimension ref="A1:C6"/>
  <sheetViews>
    <sheetView zoomScale="75" zoomScaleNormal="75" workbookViewId="0">
      <selection activeCell="E18" sqref="E1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111" t="s">
        <v>185</v>
      </c>
      <c r="B1" s="111"/>
      <c r="C1" s="111"/>
    </row>
    <row r="2" spans="1:3" ht="20.100000000000001" customHeight="1" x14ac:dyDescent="0.25">
      <c r="A2" s="72" t="s">
        <v>186</v>
      </c>
      <c r="B2" s="72" t="s">
        <v>187</v>
      </c>
      <c r="C2" s="72" t="s">
        <v>188</v>
      </c>
    </row>
    <row r="3" spans="1:3" ht="15" customHeight="1" x14ac:dyDescent="0.25">
      <c r="A3" s="73">
        <v>1</v>
      </c>
      <c r="B3" s="74" t="s">
        <v>54</v>
      </c>
      <c r="C3" s="74">
        <v>16</v>
      </c>
    </row>
    <row r="4" spans="1:3" ht="15" customHeight="1" x14ac:dyDescent="0.25">
      <c r="A4" s="73">
        <v>2</v>
      </c>
      <c r="B4" s="74" t="s">
        <v>97</v>
      </c>
      <c r="C4" s="74">
        <v>41</v>
      </c>
    </row>
    <row r="5" spans="1:3" ht="15" customHeight="1" x14ac:dyDescent="0.25">
      <c r="A5" s="73">
        <v>3</v>
      </c>
      <c r="B5" s="74" t="s">
        <v>163</v>
      </c>
      <c r="C5" s="74">
        <v>5</v>
      </c>
    </row>
    <row r="6" spans="1:3" ht="18.95" customHeight="1" x14ac:dyDescent="0.25">
      <c r="A6" s="112" t="s">
        <v>189</v>
      </c>
      <c r="B6" s="112"/>
      <c r="C6" s="75">
        <f>SUM(C3:C5)</f>
        <v>62</v>
      </c>
    </row>
  </sheetData>
  <mergeCells count="2">
    <mergeCell ref="A1:C1"/>
    <mergeCell ref="A6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A01EA-570B-4440-8524-26AEABECBC04}">
  <sheetPr>
    <tabColor rgb="FF92D050"/>
  </sheetPr>
  <dimension ref="A2:M11"/>
  <sheetViews>
    <sheetView showGridLines="0" tabSelected="1" workbookViewId="0">
      <selection activeCell="M13" sqref="M13"/>
    </sheetView>
  </sheetViews>
  <sheetFormatPr baseColWidth="10" defaultRowHeight="15" x14ac:dyDescent="0.25"/>
  <cols>
    <col min="1" max="1" width="4.7109375" style="81" customWidth="1"/>
    <col min="2" max="2" width="6.28515625" style="81" customWidth="1"/>
    <col min="3" max="3" width="13.5703125" style="81" customWidth="1"/>
    <col min="4" max="4" width="9" style="145" customWidth="1"/>
    <col min="5" max="5" width="11.140625" style="145" customWidth="1"/>
    <col min="6" max="6" width="11.7109375" style="145" customWidth="1"/>
    <col min="7" max="8" width="11.42578125" style="146"/>
    <col min="9" max="9" width="15.42578125" style="146" customWidth="1"/>
    <col min="10" max="10" width="7.85546875" style="147" customWidth="1"/>
    <col min="11" max="11" width="6.28515625" style="147" customWidth="1"/>
    <col min="12" max="12" width="9.140625" style="147" customWidth="1"/>
    <col min="13" max="13" width="9" style="147" customWidth="1"/>
    <col min="14" max="16384" width="11.42578125" style="81"/>
  </cols>
  <sheetData>
    <row r="2" spans="1:13" ht="15" customHeight="1" x14ac:dyDescent="0.25">
      <c r="A2" s="118" t="s">
        <v>36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4.45" customHeight="1" x14ac:dyDescent="0.25">
      <c r="A3" s="118" t="s">
        <v>37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x14ac:dyDescent="0.25">
      <c r="A4" s="119" t="s">
        <v>212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1:13" ht="21" customHeight="1" x14ac:dyDescent="0.25">
      <c r="A5" s="120" t="s">
        <v>186</v>
      </c>
      <c r="B5" s="120" t="s">
        <v>213</v>
      </c>
      <c r="C5" s="121" t="s">
        <v>214</v>
      </c>
      <c r="D5" s="122" t="s">
        <v>215</v>
      </c>
      <c r="E5" s="122" t="s">
        <v>216</v>
      </c>
      <c r="F5" s="123" t="s">
        <v>18</v>
      </c>
      <c r="G5" s="124" t="s">
        <v>217</v>
      </c>
      <c r="H5" s="124"/>
      <c r="I5" s="124"/>
      <c r="J5" s="125" t="s">
        <v>218</v>
      </c>
      <c r="K5" s="125"/>
      <c r="L5" s="125"/>
      <c r="M5" s="125"/>
    </row>
    <row r="6" spans="1:13" ht="22.5" x14ac:dyDescent="0.25">
      <c r="A6" s="120"/>
      <c r="B6" s="120"/>
      <c r="C6" s="121" t="s">
        <v>187</v>
      </c>
      <c r="D6" s="122"/>
      <c r="E6" s="122"/>
      <c r="F6" s="123"/>
      <c r="G6" s="126" t="s">
        <v>219</v>
      </c>
      <c r="H6" s="126" t="s">
        <v>220</v>
      </c>
      <c r="I6" s="126" t="s">
        <v>221</v>
      </c>
      <c r="J6" s="127" t="s">
        <v>209</v>
      </c>
      <c r="K6" s="128" t="s">
        <v>222</v>
      </c>
      <c r="L6" s="129" t="s">
        <v>211</v>
      </c>
      <c r="M6" s="130" t="s">
        <v>223</v>
      </c>
    </row>
    <row r="7" spans="1:13" x14ac:dyDescent="0.25">
      <c r="A7" s="131">
        <v>1</v>
      </c>
      <c r="B7" s="132">
        <v>6</v>
      </c>
      <c r="C7" s="133" t="s">
        <v>54</v>
      </c>
      <c r="D7" s="134">
        <v>11</v>
      </c>
      <c r="E7" s="135">
        <v>16</v>
      </c>
      <c r="F7" s="134">
        <v>13132</v>
      </c>
      <c r="G7" s="136">
        <v>783</v>
      </c>
      <c r="H7" s="31">
        <v>10.326000000000001</v>
      </c>
      <c r="I7" s="25">
        <v>17837507.790266626</v>
      </c>
      <c r="J7" s="134">
        <v>16</v>
      </c>
      <c r="K7" s="134">
        <v>0</v>
      </c>
      <c r="L7" s="134">
        <v>0</v>
      </c>
      <c r="M7" s="137">
        <f>J7+K7+L7</f>
        <v>16</v>
      </c>
    </row>
    <row r="8" spans="1:13" x14ac:dyDescent="0.25">
      <c r="A8" s="131">
        <v>2</v>
      </c>
      <c r="B8" s="132"/>
      <c r="C8" s="133" t="s">
        <v>97</v>
      </c>
      <c r="D8" s="134">
        <v>8</v>
      </c>
      <c r="E8" s="135">
        <v>41</v>
      </c>
      <c r="F8" s="134">
        <v>16834</v>
      </c>
      <c r="G8" s="136">
        <v>2409</v>
      </c>
      <c r="H8" s="31">
        <v>40.644000000000005</v>
      </c>
      <c r="I8" s="25">
        <v>191522972.06071824</v>
      </c>
      <c r="J8" s="134">
        <v>20</v>
      </c>
      <c r="K8" s="134">
        <v>17</v>
      </c>
      <c r="L8" s="134">
        <v>4</v>
      </c>
      <c r="M8" s="137">
        <f>J8+K8+L8</f>
        <v>41</v>
      </c>
    </row>
    <row r="9" spans="1:13" x14ac:dyDescent="0.25">
      <c r="A9" s="131">
        <v>3</v>
      </c>
      <c r="B9" s="132">
        <v>25</v>
      </c>
      <c r="C9" s="133" t="s">
        <v>163</v>
      </c>
      <c r="D9" s="134">
        <v>2</v>
      </c>
      <c r="E9" s="135">
        <v>5</v>
      </c>
      <c r="F9" s="134">
        <v>1383</v>
      </c>
      <c r="G9" s="136">
        <v>0</v>
      </c>
      <c r="H9" s="31">
        <v>3.0250000000000004</v>
      </c>
      <c r="I9" s="25">
        <v>3838161.4828888257</v>
      </c>
      <c r="J9" s="134">
        <v>5</v>
      </c>
      <c r="K9" s="134">
        <v>0</v>
      </c>
      <c r="L9" s="134">
        <v>0</v>
      </c>
      <c r="M9" s="137">
        <f t="shared" ref="M9" si="0">J9+K9+L9</f>
        <v>5</v>
      </c>
    </row>
    <row r="10" spans="1:13" ht="18.75" x14ac:dyDescent="0.25">
      <c r="A10" s="138" t="s">
        <v>184</v>
      </c>
      <c r="B10" s="139"/>
      <c r="C10" s="140"/>
      <c r="D10" s="141">
        <f t="shared" ref="D10:M10" si="1">SUM(D7:D9)</f>
        <v>21</v>
      </c>
      <c r="E10" s="141">
        <f t="shared" si="1"/>
        <v>62</v>
      </c>
      <c r="F10" s="141">
        <f t="shared" si="1"/>
        <v>31349</v>
      </c>
      <c r="G10" s="142">
        <f t="shared" si="1"/>
        <v>3192</v>
      </c>
      <c r="H10" s="142">
        <f t="shared" si="1"/>
        <v>53.995000000000005</v>
      </c>
      <c r="I10" s="142">
        <f t="shared" si="1"/>
        <v>213198641.33387369</v>
      </c>
      <c r="J10" s="141">
        <f t="shared" si="1"/>
        <v>41</v>
      </c>
      <c r="K10" s="141">
        <f t="shared" si="1"/>
        <v>17</v>
      </c>
      <c r="L10" s="141">
        <f t="shared" si="1"/>
        <v>4</v>
      </c>
      <c r="M10" s="141">
        <f t="shared" si="1"/>
        <v>62</v>
      </c>
    </row>
    <row r="11" spans="1:13" x14ac:dyDescent="0.25">
      <c r="B11" s="143" t="s">
        <v>224</v>
      </c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</sheetData>
  <mergeCells count="12">
    <mergeCell ref="A10:C10"/>
    <mergeCell ref="B11:M11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</vt:lpstr>
      <vt:lpstr>CUADRO POR DPTOS</vt:lpstr>
      <vt:lpstr>NIVEL DE PELIGRO DEP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2023-11-17T21:59:17Z</dcterms:modified>
</cp:coreProperties>
</file>